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8"/>
  <workbookPr/>
  <mc:AlternateContent xmlns:mc="http://schemas.openxmlformats.org/markup-compatibility/2006">
    <mc:Choice Requires="x15">
      <x15ac:absPath xmlns:x15ac="http://schemas.microsoft.com/office/spreadsheetml/2010/11/ac" url="C:\Users\Piotr\Desktop\Excel - start (podstawy)\"/>
    </mc:Choice>
  </mc:AlternateContent>
  <xr:revisionPtr revIDLastSave="0" documentId="13_ncr:1_{BF26D17E-C4FF-4AC4-B602-B68785B1C1F2}" xr6:coauthVersionLast="47" xr6:coauthVersionMax="47" xr10:uidLastSave="{00000000-0000-0000-0000-000000000000}"/>
  <bookViews>
    <workbookView xWindow="975" yWindow="-15180" windowWidth="15375" windowHeight="7875" xr2:uid="{00000000-000D-0000-FFFF-FFFF00000000}"/>
  </bookViews>
  <sheets>
    <sheet name="1" sheetId="2" r:id="rId1"/>
    <sheet name="2" sheetId="3" r:id="rId2"/>
    <sheet name="blokowanie adresów" sheetId="10" r:id="rId3"/>
    <sheet name="3" sheetId="5" r:id="rId4"/>
    <sheet name="4" sheetId="6" r:id="rId5"/>
    <sheet name="5" sheetId="7" r:id="rId6"/>
    <sheet name="6" sheetId="8" r:id="rId7"/>
    <sheet name="7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0" i="9" l="1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9" i="9"/>
</calcChain>
</file>

<file path=xl/sharedStrings.xml><?xml version="1.0" encoding="utf-8"?>
<sst xmlns="http://schemas.openxmlformats.org/spreadsheetml/2006/main" count="2872" uniqueCount="319">
  <si>
    <t>ID</t>
  </si>
  <si>
    <t>nazwisko</t>
  </si>
  <si>
    <t>imię</t>
  </si>
  <si>
    <t>płeć</t>
  </si>
  <si>
    <t>data zatrudnienia</t>
  </si>
  <si>
    <t>dział</t>
  </si>
  <si>
    <t>stanowisko</t>
  </si>
  <si>
    <t>lat pracy</t>
  </si>
  <si>
    <t>dni urlopu</t>
  </si>
  <si>
    <t>stawka premii</t>
  </si>
  <si>
    <t>premia</t>
  </si>
  <si>
    <t>uwagi</t>
  </si>
  <si>
    <t>dodatek</t>
  </si>
  <si>
    <t>Rozek</t>
  </si>
  <si>
    <t>TEOFILA</t>
  </si>
  <si>
    <t>k</t>
  </si>
  <si>
    <t>produkcja</t>
  </si>
  <si>
    <t>pracownik fizyczny</t>
  </si>
  <si>
    <t>do sprawdzenia!</t>
  </si>
  <si>
    <t>Rośkowicz</t>
  </si>
  <si>
    <t>ANDREA</t>
  </si>
  <si>
    <t>Rospenda</t>
  </si>
  <si>
    <t>ADA</t>
  </si>
  <si>
    <t/>
  </si>
  <si>
    <t>Rosielewski</t>
  </si>
  <si>
    <t>JAKUB</t>
  </si>
  <si>
    <t>m</t>
  </si>
  <si>
    <t>Rokoszna</t>
  </si>
  <si>
    <t>ADDA</t>
  </si>
  <si>
    <t>Roezner</t>
  </si>
  <si>
    <t>EZECHIEL</t>
  </si>
  <si>
    <t>robotyk</t>
  </si>
  <si>
    <t>Roeding</t>
  </si>
  <si>
    <t>IWA</t>
  </si>
  <si>
    <t>Rodziejczak</t>
  </si>
  <si>
    <t>Rikert</t>
  </si>
  <si>
    <t>BRONISZ</t>
  </si>
  <si>
    <t>lakiernik</t>
  </si>
  <si>
    <t>Rębowiecki</t>
  </si>
  <si>
    <t>WAWRZYNIEC</t>
  </si>
  <si>
    <t>Reznerowicz</t>
  </si>
  <si>
    <t>ANETA</t>
  </si>
  <si>
    <t>Rejterada</t>
  </si>
  <si>
    <t>ADELA</t>
  </si>
  <si>
    <t>Rąkowski</t>
  </si>
  <si>
    <t>ABELARD</t>
  </si>
  <si>
    <t>Rapier</t>
  </si>
  <si>
    <t>GABRIEL</t>
  </si>
  <si>
    <t>Rajnisz</t>
  </si>
  <si>
    <t>ANGELA</t>
  </si>
  <si>
    <t>Radziwiłko</t>
  </si>
  <si>
    <t>IDZI</t>
  </si>
  <si>
    <t>Radajewicz</t>
  </si>
  <si>
    <t>ANGELIKA</t>
  </si>
  <si>
    <t>Putresza</t>
  </si>
  <si>
    <t>ADELAJDA</t>
  </si>
  <si>
    <t>Puncewicz</t>
  </si>
  <si>
    <t>ANGELINA</t>
  </si>
  <si>
    <t>Puklicz</t>
  </si>
  <si>
    <t>ANIANA</t>
  </si>
  <si>
    <t>Puff</t>
  </si>
  <si>
    <t>ARTEMIDA</t>
  </si>
  <si>
    <t>Pufahl</t>
  </si>
  <si>
    <t>AURELIANA</t>
  </si>
  <si>
    <t>operator maszyn</t>
  </si>
  <si>
    <t>Pucołowski</t>
  </si>
  <si>
    <t>ALFERD</t>
  </si>
  <si>
    <t>Ptoszek</t>
  </si>
  <si>
    <t>TERENCJA</t>
  </si>
  <si>
    <t>Przyłębski</t>
  </si>
  <si>
    <t>ARMAND</t>
  </si>
  <si>
    <t>Przeciszowski</t>
  </si>
  <si>
    <t>ARNOLD</t>
  </si>
  <si>
    <t>Prychła</t>
  </si>
  <si>
    <t>ADELINA</t>
  </si>
  <si>
    <t>Priefer</t>
  </si>
  <si>
    <t>GAWEL</t>
  </si>
  <si>
    <t>Prajer</t>
  </si>
  <si>
    <t>JAROMEL</t>
  </si>
  <si>
    <t>Prachowski</t>
  </si>
  <si>
    <t>BALLAD</t>
  </si>
  <si>
    <t>Polawski</t>
  </si>
  <si>
    <t>BERNARD</t>
  </si>
  <si>
    <t>Polar</t>
  </si>
  <si>
    <t>KAMIL</t>
  </si>
  <si>
    <t>Polankiewicz</t>
  </si>
  <si>
    <t>ANICETA</t>
  </si>
  <si>
    <t>Pokrywiński</t>
  </si>
  <si>
    <t>BERTOLD</t>
  </si>
  <si>
    <t>Pogorzalski</t>
  </si>
  <si>
    <t>BOGURAD</t>
  </si>
  <si>
    <t>Podłuski</t>
  </si>
  <si>
    <t>DARGORAD</t>
  </si>
  <si>
    <t>Podleszański</t>
  </si>
  <si>
    <t>DAWID</t>
  </si>
  <si>
    <t>Poćwierz</t>
  </si>
  <si>
    <t>ANIELA</t>
  </si>
  <si>
    <t>Płoszkiewicz</t>
  </si>
  <si>
    <t>ANITA</t>
  </si>
  <si>
    <t>Płachytka</t>
  </si>
  <si>
    <t>ADOLFA</t>
  </si>
  <si>
    <t>Pluczak</t>
  </si>
  <si>
    <t>TERESA</t>
  </si>
  <si>
    <t>Ploska</t>
  </si>
  <si>
    <t>ADOLFINA</t>
  </si>
  <si>
    <t>Plonder</t>
  </si>
  <si>
    <t>RENATA</t>
  </si>
  <si>
    <t>Plitnik</t>
  </si>
  <si>
    <t>TINA</t>
  </si>
  <si>
    <t>Plichtowicz</t>
  </si>
  <si>
    <t>MARIUSZ</t>
  </si>
  <si>
    <t>Plecki</t>
  </si>
  <si>
    <t>DOMARD</t>
  </si>
  <si>
    <t>Plackowiak</t>
  </si>
  <si>
    <t>TOLISŁAWA</t>
  </si>
  <si>
    <t>administracja</t>
  </si>
  <si>
    <t>specjalista</t>
  </si>
  <si>
    <t>Piórewicz</t>
  </si>
  <si>
    <t>ANTONIA</t>
  </si>
  <si>
    <t>Piołunkowski</t>
  </si>
  <si>
    <t>DONALD</t>
  </si>
  <si>
    <t>obsługa klienta</t>
  </si>
  <si>
    <t>opiekun klienta</t>
  </si>
  <si>
    <t>Piniński</t>
  </si>
  <si>
    <t>EDMUND</t>
  </si>
  <si>
    <t>Pindakiewicz</t>
  </si>
  <si>
    <t>ANTONINA</t>
  </si>
  <si>
    <t>Piękos</t>
  </si>
  <si>
    <t>Pietuchowski</t>
  </si>
  <si>
    <t>EDWARD</t>
  </si>
  <si>
    <t>Pierszkała</t>
  </si>
  <si>
    <t>ADRIANA</t>
  </si>
  <si>
    <t>Pierewoj</t>
  </si>
  <si>
    <t>Piegrzyk</t>
  </si>
  <si>
    <t>TOMIRA</t>
  </si>
  <si>
    <t>Petryczko</t>
  </si>
  <si>
    <t>JEREMI</t>
  </si>
  <si>
    <t>Pendulak</t>
  </si>
  <si>
    <t>TOMISŁAWA</t>
  </si>
  <si>
    <t>Pełzak</t>
  </si>
  <si>
    <t>ULANA</t>
  </si>
  <si>
    <t>recepcjonista/recepcjonistka</t>
  </si>
  <si>
    <t>Pawenta</t>
  </si>
  <si>
    <t>AGATA</t>
  </si>
  <si>
    <t>pomoc techniczna</t>
  </si>
  <si>
    <t>Patejczuk</t>
  </si>
  <si>
    <t>URSZULA</t>
  </si>
  <si>
    <t>technik</t>
  </si>
  <si>
    <t>Paszulewicz</t>
  </si>
  <si>
    <t>ANZELMA</t>
  </si>
  <si>
    <t>Pasierbik</t>
  </si>
  <si>
    <t>VANESSA</t>
  </si>
  <si>
    <t>Parzymięso</t>
  </si>
  <si>
    <t>JURI</t>
  </si>
  <si>
    <t>Parypiński</t>
  </si>
  <si>
    <t>ERHARD</t>
  </si>
  <si>
    <t>Papok</t>
  </si>
  <si>
    <t>VIOLETA</t>
  </si>
  <si>
    <t>Pantoła</t>
  </si>
  <si>
    <t>AGNIESZKA</t>
  </si>
  <si>
    <t>Pamfil</t>
  </si>
  <si>
    <t>BALBINA</t>
  </si>
  <si>
    <t>Pałasik</t>
  </si>
  <si>
    <t>VIOLETTA</t>
  </si>
  <si>
    <t>Palupski</t>
  </si>
  <si>
    <t>EWALD</t>
  </si>
  <si>
    <t>Paludkiewicz</t>
  </si>
  <si>
    <t>APOLONIA</t>
  </si>
  <si>
    <t>Palla</t>
  </si>
  <si>
    <t>AGRYPINA</t>
  </si>
  <si>
    <t>Padkowski</t>
  </si>
  <si>
    <t>FERDYNAND</t>
  </si>
  <si>
    <t>Pachciński</t>
  </si>
  <si>
    <t>GERALD</t>
  </si>
  <si>
    <t>Ożarski</t>
  </si>
  <si>
    <t>GERARD</t>
  </si>
  <si>
    <t>Owczaruk</t>
  </si>
  <si>
    <t>WACLAWA</t>
  </si>
  <si>
    <t>Owadowski</t>
  </si>
  <si>
    <t>GERHARD</t>
  </si>
  <si>
    <t>Oskaldowicz</t>
  </si>
  <si>
    <t>ARIADNA</t>
  </si>
  <si>
    <t>Osełkowski</t>
  </si>
  <si>
    <t>GOŚCIRAD</t>
  </si>
  <si>
    <t>Ordoń</t>
  </si>
  <si>
    <t>RACIMIR</t>
  </si>
  <si>
    <t>Opiekulski</t>
  </si>
  <si>
    <t>GOTARD</t>
  </si>
  <si>
    <t>Oleksicki</t>
  </si>
  <si>
    <t>GOTFRYD</t>
  </si>
  <si>
    <t>Oktabiński</t>
  </si>
  <si>
    <t>HARALD</t>
  </si>
  <si>
    <t>Okołów</t>
  </si>
  <si>
    <t>ROZALIA</t>
  </si>
  <si>
    <t>Ogórczyk</t>
  </si>
  <si>
    <t>WALENTYNA</t>
  </si>
  <si>
    <t>Ogończyk</t>
  </si>
  <si>
    <t>WALERIA</t>
  </si>
  <si>
    <t>Oczk</t>
  </si>
  <si>
    <t>WANDA</t>
  </si>
  <si>
    <t>Ochotnicki</t>
  </si>
  <si>
    <t>HILDEGARD</t>
  </si>
  <si>
    <t>Ochijewicz</t>
  </si>
  <si>
    <t>ARKADIA</t>
  </si>
  <si>
    <t>Ochęduszka</t>
  </si>
  <si>
    <t>AKWILA</t>
  </si>
  <si>
    <t>Oberlan</t>
  </si>
  <si>
    <t>SZCZĘSŁAW</t>
  </si>
  <si>
    <t>Nowojczyk</t>
  </si>
  <si>
    <t>WANESA</t>
  </si>
  <si>
    <t>Niewinna</t>
  </si>
  <si>
    <t>AKWILINA</t>
  </si>
  <si>
    <t>sprzątacz/sprzątaczka</t>
  </si>
  <si>
    <t>Niepielski</t>
  </si>
  <si>
    <t>INGRID</t>
  </si>
  <si>
    <t>Niemczykiewicz</t>
  </si>
  <si>
    <t>ARLENA</t>
  </si>
  <si>
    <t>Niedzwiedziński</t>
  </si>
  <si>
    <t>JURAND</t>
  </si>
  <si>
    <t>Nieczyporuk</t>
  </si>
  <si>
    <t>WERA</t>
  </si>
  <si>
    <t>Liczby</t>
  </si>
  <si>
    <t>Wklej specjalnie…</t>
  </si>
  <si>
    <t>LP</t>
  </si>
  <si>
    <t>Formuły i adresy w formułach</t>
  </si>
  <si>
    <t>Kopiowanie formuł, blokowanie adresów</t>
  </si>
  <si>
    <t>Kopiowanie wartości</t>
  </si>
  <si>
    <t>Funkcja SUMA</t>
  </si>
  <si>
    <t>Funkcja ŚREDNIA</t>
  </si>
  <si>
    <t>Funkcje MIN i MAX</t>
  </si>
  <si>
    <t>Zarobki</t>
  </si>
  <si>
    <t>Premia</t>
  </si>
  <si>
    <t>Do wypłaty</t>
  </si>
  <si>
    <t>Pensja w EUR</t>
  </si>
  <si>
    <t>Kurs EUR</t>
  </si>
  <si>
    <t>Wartość sprzedaży</t>
  </si>
  <si>
    <t>Wartość sprzedaży w EUR</t>
  </si>
  <si>
    <t>Styczeń</t>
  </si>
  <si>
    <t>Luty</t>
  </si>
  <si>
    <t>Marzec</t>
  </si>
  <si>
    <t>Kwiecień</t>
  </si>
  <si>
    <t>Produkt 1</t>
  </si>
  <si>
    <t>Produkt 2</t>
  </si>
  <si>
    <t>Produkt 3</t>
  </si>
  <si>
    <t>Produkt 4</t>
  </si>
  <si>
    <t>Produkt 5</t>
  </si>
  <si>
    <t>Produkt 6</t>
  </si>
  <si>
    <t>Produkt 7</t>
  </si>
  <si>
    <t>Produkt 8</t>
  </si>
  <si>
    <t>Produkt 9</t>
  </si>
  <si>
    <t>Produkt 10</t>
  </si>
  <si>
    <t>Produkt 11</t>
  </si>
  <si>
    <t>Produkt 12</t>
  </si>
  <si>
    <t>Wynagrodzenie</t>
  </si>
  <si>
    <t>Funkcja ZAOKR</t>
  </si>
  <si>
    <t>Nr faktury</t>
  </si>
  <si>
    <t>Data wystawienia</t>
  </si>
  <si>
    <t>Data wpłaty</t>
  </si>
  <si>
    <t>Kwota</t>
  </si>
  <si>
    <t>FV/2264/2013</t>
  </si>
  <si>
    <t>FV/9979/2013</t>
  </si>
  <si>
    <t>FV/7016/2013</t>
  </si>
  <si>
    <t>FV/1728/2013</t>
  </si>
  <si>
    <t>FV/2491/2013</t>
  </si>
  <si>
    <t>FV/6513/2013</t>
  </si>
  <si>
    <t>FV/3530/2013</t>
  </si>
  <si>
    <t>FV/5071/2013</t>
  </si>
  <si>
    <t>FV/909/2013</t>
  </si>
  <si>
    <t>FV/7773/2013</t>
  </si>
  <si>
    <t>FV/3909/2013</t>
  </si>
  <si>
    <t>FV/7077/2013</t>
  </si>
  <si>
    <t>FV/4381/2013</t>
  </si>
  <si>
    <t>Kwota w EUR</t>
  </si>
  <si>
    <t>FV/1448/2013</t>
  </si>
  <si>
    <t>FV/711/2013</t>
  </si>
  <si>
    <t>FV/8846/2013</t>
  </si>
  <si>
    <t>FV/2705/2013</t>
  </si>
  <si>
    <t>FV/1600/2013</t>
  </si>
  <si>
    <t>FV/882/2013</t>
  </si>
  <si>
    <t>FV/7856/2013</t>
  </si>
  <si>
    <t>FV/8021/2013</t>
  </si>
  <si>
    <t>FV/8051/2013</t>
  </si>
  <si>
    <t>Stawka premii:</t>
  </si>
  <si>
    <t>Kurs EUR:</t>
  </si>
  <si>
    <t>Maj</t>
  </si>
  <si>
    <t>Czerwiec</t>
  </si>
  <si>
    <t>PRINCESSA Czekoladowa</t>
  </si>
  <si>
    <t>PRINCESSA Orzechowa</t>
  </si>
  <si>
    <t>PRINCESSA Kokosowa</t>
  </si>
  <si>
    <t>PRINCESSA Mleczna</t>
  </si>
  <si>
    <t>PRINCESSA MAXI Orzechowa</t>
  </si>
  <si>
    <t>PRINCESSA MAXI Mleczna</t>
  </si>
  <si>
    <t>PRINCESSA MAXI Kokosowa</t>
  </si>
  <si>
    <t>PRINCESSA MAXI Czekoladowa</t>
  </si>
  <si>
    <t>PRINCESSA Muśnięta Czekoladą</t>
  </si>
  <si>
    <t>PRINCESSA GOLD Tiramisu Des</t>
  </si>
  <si>
    <t>PRINCESSA GOLD Czekoladowa</t>
  </si>
  <si>
    <t>Rabat</t>
  </si>
  <si>
    <t>Odbiorca</t>
  </si>
  <si>
    <t>Wartość</t>
  </si>
  <si>
    <t>Handlowiec</t>
  </si>
  <si>
    <t>Mars</t>
  </si>
  <si>
    <t>Piotr</t>
  </si>
  <si>
    <t>Siemens</t>
  </si>
  <si>
    <t>Jan</t>
  </si>
  <si>
    <t>LEGO</t>
  </si>
  <si>
    <t>Michał</t>
  </si>
  <si>
    <t>Samsung</t>
  </si>
  <si>
    <t>Lena</t>
  </si>
  <si>
    <t>DELL</t>
  </si>
  <si>
    <t>Marek</t>
  </si>
  <si>
    <t>Microsoft</t>
  </si>
  <si>
    <t>Jola</t>
  </si>
  <si>
    <t>Google</t>
  </si>
  <si>
    <t>Edyta</t>
  </si>
  <si>
    <t>LG</t>
  </si>
  <si>
    <t>Rabat &gt;&gt;</t>
  </si>
  <si>
    <t>Liczba transakcji</t>
  </si>
  <si>
    <t>Dell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</si>
</sst>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0.0%"/>
  </numFmts>
  <fonts count="9" x14ac:knownFonts="1">
    <font>
      <sz val="11"/>
      <color theme="1"/>
      <name val="Calibri"/>
      <family val="2"/>
      <charset val="238"/>
      <scheme val="minor"/>
    </font>
    <font>
      <sz val="20"/>
      <color theme="0"/>
      <name val="Calibri Light"/>
      <family val="2"/>
      <charset val="238"/>
      <scheme val="major"/>
    </font>
    <font>
      <sz val="36"/>
      <color theme="0"/>
      <name val="Calibri Light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6"/>
      <color theme="0"/>
      <name val="Calibri Light"/>
      <family val="2"/>
      <charset val="238"/>
      <scheme val="maj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2" borderId="1" applyNumberFormat="0" applyAlignment="0" applyProtection="0"/>
    <xf numFmtId="0" fontId="1" fillId="2" borderId="0" applyNumberFormat="0" applyAlignment="0" applyProtection="0"/>
    <xf numFmtId="0" fontId="5" fillId="2" borderId="2" applyNumberFormat="0" applyBorder="0" applyAlignment="0" applyProtection="0"/>
    <xf numFmtId="0" fontId="4" fillId="3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4" fillId="8" borderId="0" applyNumberFormat="0" applyBorder="0" applyAlignment="0" applyProtection="0"/>
  </cellStyleXfs>
  <cellXfs count="39">
    <xf numFmtId="0" fontId="0" fillId="0" borderId="0" xfId="0"/>
    <xf numFmtId="0" fontId="1" fillId="2" borderId="0" xfId="2"/>
    <xf numFmtId="0" fontId="5" fillId="2" borderId="0" xfId="3" applyBorder="1"/>
    <xf numFmtId="0" fontId="3" fillId="0" borderId="0" xfId="5"/>
    <xf numFmtId="14" fontId="3" fillId="0" borderId="0" xfId="5" applyNumberFormat="1"/>
    <xf numFmtId="14" fontId="6" fillId="0" borderId="0" xfId="5" applyNumberFormat="1" applyFont="1"/>
    <xf numFmtId="0" fontId="3" fillId="0" borderId="0" xfId="5" applyNumberFormat="1"/>
    <xf numFmtId="44" fontId="3" fillId="0" borderId="0" xfId="6"/>
    <xf numFmtId="9" fontId="3" fillId="0" borderId="0" xfId="5" applyNumberFormat="1"/>
    <xf numFmtId="164" fontId="3" fillId="0" borderId="0" xfId="5" applyNumberFormat="1"/>
    <xf numFmtId="0" fontId="6" fillId="0" borderId="0" xfId="5" applyFont="1"/>
    <xf numFmtId="0" fontId="4" fillId="3" borderId="0" xfId="4" applyBorder="1" applyAlignment="1">
      <alignment horizontal="center" vertical="center" wrapText="1"/>
    </xf>
    <xf numFmtId="44" fontId="4" fillId="3" borderId="0" xfId="4" applyNumberFormat="1" applyBorder="1" applyAlignment="1">
      <alignment horizontal="center" vertical="center" wrapText="1"/>
    </xf>
    <xf numFmtId="8" fontId="3" fillId="0" borderId="0" xfId="5" applyNumberFormat="1"/>
    <xf numFmtId="0" fontId="7" fillId="4" borderId="0" xfId="0" applyFont="1" applyFill="1" applyAlignment="1"/>
    <xf numFmtId="0" fontId="7" fillId="5" borderId="0" xfId="0" applyFont="1" applyFill="1"/>
    <xf numFmtId="0" fontId="0" fillId="0" borderId="0" xfId="0" applyBorder="1"/>
    <xf numFmtId="0" fontId="0" fillId="0" borderId="5" xfId="0" applyBorder="1"/>
    <xf numFmtId="0" fontId="4" fillId="7" borderId="6" xfId="0" applyFont="1" applyFill="1" applyBorder="1"/>
    <xf numFmtId="0" fontId="4" fillId="7" borderId="5" xfId="0" applyFont="1" applyFill="1" applyBorder="1"/>
    <xf numFmtId="0" fontId="4" fillId="7" borderId="7" xfId="0" applyFont="1" applyFill="1" applyBorder="1"/>
    <xf numFmtId="0" fontId="6" fillId="4" borderId="0" xfId="0" applyFont="1" applyFill="1"/>
    <xf numFmtId="8" fontId="0" fillId="0" borderId="3" xfId="0" applyNumberFormat="1" applyBorder="1"/>
    <xf numFmtId="8" fontId="0" fillId="0" borderId="0" xfId="0" applyNumberFormat="1" applyBorder="1"/>
    <xf numFmtId="8" fontId="0" fillId="0" borderId="4" xfId="0" applyNumberFormat="1" applyBorder="1"/>
    <xf numFmtId="0" fontId="0" fillId="0" borderId="0" xfId="0" applyNumberFormat="1" applyBorder="1"/>
    <xf numFmtId="0" fontId="0" fillId="0" borderId="4" xfId="0" applyNumberFormat="1" applyBorder="1"/>
    <xf numFmtId="0" fontId="7" fillId="5" borderId="0" xfId="0" applyFont="1" applyFill="1" applyAlignment="1">
      <alignment horizontal="center"/>
    </xf>
    <xf numFmtId="14" fontId="0" fillId="0" borderId="0" xfId="0" applyNumberFormat="1"/>
    <xf numFmtId="0" fontId="4" fillId="3" borderId="0" xfId="4"/>
    <xf numFmtId="0" fontId="3" fillId="0" borderId="0" xfId="8"/>
    <xf numFmtId="0" fontId="4" fillId="3" borderId="0" xfId="4" applyAlignment="1">
      <alignment horizontal="center" vertical="center"/>
    </xf>
    <xf numFmtId="0" fontId="8" fillId="6" borderId="3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4" fillId="8" borderId="0" xfId="9"/>
    <xf numFmtId="165" fontId="4" fillId="8" borderId="0" xfId="9" applyNumberFormat="1"/>
    <xf numFmtId="8" fontId="0" fillId="0" borderId="0" xfId="0" applyNumberFormat="1"/>
    <xf numFmtId="165" fontId="0" fillId="0" borderId="0" xfId="0" applyNumberFormat="1"/>
  </cellXfs>
  <cellStyles count="10">
    <cellStyle name="Akcent 1" xfId="4" builtinId="29"/>
    <cellStyle name="Akcent 4" xfId="9" builtinId="41"/>
    <cellStyle name="Nagłówek 1" xfId="1" builtinId="16" customBuiltin="1"/>
    <cellStyle name="Nagłówek 2" xfId="2" builtinId="17" customBuiltin="1"/>
    <cellStyle name="Nagłówek 3" xfId="3" builtinId="18" customBuiltin="1"/>
    <cellStyle name="Normalny" xfId="0" builtinId="0"/>
    <cellStyle name="Normalny 2" xfId="5" xr:uid="{00000000-0005-0000-0000-000005000000}"/>
    <cellStyle name="Normalny 2 2" xfId="8" xr:uid="{00000000-0005-0000-0000-000006000000}"/>
    <cellStyle name="Normalny 7" xfId="7" xr:uid="{00000000-0005-0000-0000-000007000000}"/>
    <cellStyle name="Walutowy 2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220266</xdr:colOff>
      <xdr:row>1</xdr:row>
      <xdr:rowOff>125015</xdr:rowOff>
    </xdr:from>
    <xdr:to>
      <xdr:col>8</xdr:col>
      <xdr:colOff>267891</xdr:colOff>
      <xdr:row>10</xdr:row>
      <xdr:rowOff>172640</xdr:rowOff>
    </xdr:to>
    <xdr:sp macro="" textlink="">
      <xdr:nvSpPr>
        <xdr:cNvPr id="2" name="Prostokąt: zaokrąglone rogi 1">
          <a:extLst>
            <a:ext uri="{FF2B5EF4-FFF2-40B4-BE49-F238E27FC236}">
              <a16:creationId xmlns:a16="http://schemas.microsoft.com/office/drawing/2014/main" id="{BFA48CF5-C64D-47B6-A8BE-CC88A778EFF2}"/>
            </a:ext>
          </a:extLst>
        </xdr:cNvPr>
        <xdr:cNvSpPr/>
      </xdr:nvSpPr>
      <xdr:spPr>
        <a:xfrm>
          <a:off x="3649266" y="315515"/>
          <a:ext cx="2238375" cy="1762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 sz="2000">
              <a:solidFill>
                <a:srgbClr val="FFFF00"/>
              </a:solidFill>
            </a:rPr>
            <a:t>$</a:t>
          </a:r>
          <a:r>
            <a:rPr lang="pl-PL" sz="2000"/>
            <a:t>B</a:t>
          </a:r>
          <a:r>
            <a:rPr lang="pl-PL" sz="2000">
              <a:solidFill>
                <a:srgbClr val="FFFF00"/>
              </a:solidFill>
            </a:rPr>
            <a:t>$</a:t>
          </a:r>
          <a:r>
            <a:rPr lang="pl-PL" sz="2000"/>
            <a:t>7</a:t>
          </a:r>
        </a:p>
        <a:p>
          <a:pPr algn="ctr"/>
          <a:r>
            <a:rPr lang="pl-PL" sz="2000"/>
            <a:t>B</a:t>
          </a:r>
          <a:r>
            <a:rPr lang="pl-PL" sz="2000">
              <a:solidFill>
                <a:srgbClr val="FFFF00"/>
              </a:solidFill>
            </a:rPr>
            <a:t>$</a:t>
          </a:r>
          <a:r>
            <a:rPr lang="pl-PL" sz="2000"/>
            <a:t>7</a:t>
          </a:r>
        </a:p>
        <a:p>
          <a:pPr algn="ctr"/>
          <a:r>
            <a:rPr lang="pl-PL" sz="2000">
              <a:solidFill>
                <a:srgbClr val="FFFF00"/>
              </a:solidFill>
            </a:rPr>
            <a:t>$</a:t>
          </a:r>
          <a:r>
            <a:rPr lang="pl-PL" sz="2000"/>
            <a:t>B7</a:t>
          </a:r>
        </a:p>
        <a:p>
          <a:pPr algn="ctr"/>
          <a:r>
            <a:rPr lang="pl-PL" sz="2000">
              <a:solidFill>
                <a:srgbClr val="FFFF00"/>
              </a:solidFill>
            </a:rPr>
            <a:t>$</a:t>
          </a:r>
          <a:r>
            <a:rPr lang="pl-PL" sz="2000"/>
            <a:t>B7:</a:t>
          </a:r>
          <a:r>
            <a:rPr lang="pl-PL" sz="2000">
              <a:solidFill>
                <a:srgbClr val="FFFF00"/>
              </a:solidFill>
            </a:rPr>
            <a:t>$</a:t>
          </a:r>
          <a:r>
            <a:rPr lang="pl-PL" sz="2000"/>
            <a:t>B20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40"/>
  <sheetViews>
    <sheetView tabSelected="1" workbookViewId="0"/>
  </sheetViews>
  <sheetFormatPr defaultRowHeight="15" x14ac:dyDescent="0.25"/>
  <cols>
    <col min="3" max="3" width="15.42578125" customWidth="1"/>
    <col min="6" max="6" width="10.85546875" bestFit="1" customWidth="1"/>
    <col min="8" max="8" width="6" bestFit="1" customWidth="1"/>
    <col min="9" max="9" width="15.42578125" customWidth="1"/>
    <col min="10" max="10" width="13.28515625" customWidth="1"/>
    <col min="11" max="11" width="11.140625" customWidth="1"/>
    <col min="12" max="12" width="9.85546875" bestFit="1" customWidth="1"/>
    <col min="13" max="14" width="16.140625" customWidth="1"/>
  </cols>
  <sheetData>
    <row r="2" spans="1:15" ht="26.25" x14ac:dyDescent="0.4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5" spans="1:15" x14ac:dyDescent="0.25">
      <c r="B5" s="11" t="s">
        <v>221</v>
      </c>
      <c r="H5" s="11" t="s">
        <v>0</v>
      </c>
      <c r="I5" s="11" t="s">
        <v>1</v>
      </c>
      <c r="J5" s="11" t="s">
        <v>2</v>
      </c>
      <c r="K5" s="11" t="s">
        <v>3</v>
      </c>
      <c r="L5" s="11" t="s">
        <v>230</v>
      </c>
      <c r="M5" s="11" t="s">
        <v>231</v>
      </c>
      <c r="N5" s="11" t="s">
        <v>232</v>
      </c>
    </row>
    <row r="6" spans="1:15" x14ac:dyDescent="0.25">
      <c r="B6">
        <v>5</v>
      </c>
      <c r="H6" s="3">
        <v>60000</v>
      </c>
      <c r="I6" s="3" t="s">
        <v>13</v>
      </c>
      <c r="J6" s="3" t="s">
        <v>14</v>
      </c>
      <c r="K6" s="3" t="s">
        <v>15</v>
      </c>
      <c r="L6" s="13">
        <v>2514</v>
      </c>
    </row>
    <row r="7" spans="1:15" x14ac:dyDescent="0.25">
      <c r="B7">
        <v>4</v>
      </c>
      <c r="H7" s="3">
        <v>60001</v>
      </c>
      <c r="I7" s="3" t="s">
        <v>19</v>
      </c>
      <c r="J7" s="3" t="s">
        <v>20</v>
      </c>
      <c r="K7" s="3" t="s">
        <v>15</v>
      </c>
      <c r="L7" s="13">
        <v>3650</v>
      </c>
    </row>
    <row r="8" spans="1:15" x14ac:dyDescent="0.25">
      <c r="B8">
        <v>7</v>
      </c>
      <c r="H8" s="3">
        <v>60002</v>
      </c>
      <c r="I8" s="3" t="s">
        <v>21</v>
      </c>
      <c r="J8" s="3" t="s">
        <v>22</v>
      </c>
      <c r="K8" s="10" t="s">
        <v>15</v>
      </c>
      <c r="L8" s="13">
        <v>1412</v>
      </c>
    </row>
    <row r="9" spans="1:15" x14ac:dyDescent="0.25">
      <c r="H9" s="3">
        <v>60003</v>
      </c>
      <c r="I9" s="3" t="s">
        <v>24</v>
      </c>
      <c r="J9" s="3" t="s">
        <v>25</v>
      </c>
      <c r="K9" s="3" t="s">
        <v>26</v>
      </c>
      <c r="L9" s="13">
        <v>3620</v>
      </c>
    </row>
    <row r="10" spans="1:15" x14ac:dyDescent="0.25">
      <c r="H10" s="3">
        <v>60004</v>
      </c>
      <c r="I10" s="3" t="s">
        <v>27</v>
      </c>
      <c r="J10" s="3" t="s">
        <v>28</v>
      </c>
      <c r="K10" s="3" t="s">
        <v>15</v>
      </c>
      <c r="L10" s="13">
        <v>2500</v>
      </c>
    </row>
    <row r="11" spans="1:15" x14ac:dyDescent="0.25">
      <c r="H11" s="3">
        <v>60005</v>
      </c>
      <c r="I11" s="3" t="s">
        <v>29</v>
      </c>
      <c r="J11" s="3" t="s">
        <v>30</v>
      </c>
      <c r="K11" s="3" t="s">
        <v>26</v>
      </c>
      <c r="L11" s="13">
        <v>3400</v>
      </c>
    </row>
    <row r="12" spans="1:15" x14ac:dyDescent="0.25">
      <c r="H12" s="3">
        <v>60006</v>
      </c>
      <c r="I12" s="3" t="s">
        <v>32</v>
      </c>
      <c r="J12" s="3" t="s">
        <v>33</v>
      </c>
      <c r="K12" s="3" t="s">
        <v>15</v>
      </c>
      <c r="L12" s="13">
        <v>2970</v>
      </c>
    </row>
    <row r="13" spans="1:15" x14ac:dyDescent="0.25">
      <c r="H13" s="3">
        <v>60007</v>
      </c>
      <c r="I13" s="3" t="s">
        <v>34</v>
      </c>
      <c r="J13" s="3" t="s">
        <v>14</v>
      </c>
      <c r="K13" s="3" t="s">
        <v>15</v>
      </c>
      <c r="L13" s="13">
        <v>3020</v>
      </c>
    </row>
    <row r="14" spans="1:15" x14ac:dyDescent="0.25">
      <c r="H14" s="3">
        <v>60008</v>
      </c>
      <c r="I14" s="3" t="s">
        <v>35</v>
      </c>
      <c r="J14" s="3" t="s">
        <v>36</v>
      </c>
      <c r="K14" s="3" t="s">
        <v>26</v>
      </c>
      <c r="L14" s="13">
        <v>1970</v>
      </c>
    </row>
    <row r="18" spans="9:13" x14ac:dyDescent="0.25">
      <c r="I18" s="29" t="s">
        <v>255</v>
      </c>
      <c r="J18" s="29" t="s">
        <v>256</v>
      </c>
      <c r="K18" s="29" t="s">
        <v>257</v>
      </c>
      <c r="L18" s="29" t="s">
        <v>258</v>
      </c>
      <c r="M18" s="29" t="s">
        <v>272</v>
      </c>
    </row>
    <row r="19" spans="9:13" x14ac:dyDescent="0.25">
      <c r="I19" t="s">
        <v>259</v>
      </c>
      <c r="J19" s="28">
        <v>41565</v>
      </c>
      <c r="K19" s="28">
        <v>41565</v>
      </c>
      <c r="L19">
        <v>2202</v>
      </c>
    </row>
    <row r="20" spans="9:13" x14ac:dyDescent="0.25">
      <c r="I20" t="s">
        <v>260</v>
      </c>
      <c r="J20" s="28">
        <v>41565</v>
      </c>
      <c r="K20" s="28"/>
      <c r="L20">
        <v>8620</v>
      </c>
    </row>
    <row r="21" spans="9:13" x14ac:dyDescent="0.25">
      <c r="I21" t="s">
        <v>261</v>
      </c>
      <c r="J21" s="28">
        <v>41565</v>
      </c>
      <c r="K21" s="28"/>
      <c r="L21">
        <v>1720</v>
      </c>
    </row>
    <row r="22" spans="9:13" x14ac:dyDescent="0.25">
      <c r="I22" t="s">
        <v>262</v>
      </c>
      <c r="J22" s="28">
        <v>41565</v>
      </c>
      <c r="K22" s="28">
        <v>41567</v>
      </c>
      <c r="L22">
        <v>6111</v>
      </c>
    </row>
    <row r="23" spans="9:13" x14ac:dyDescent="0.25">
      <c r="I23" t="s">
        <v>263</v>
      </c>
      <c r="J23" s="28">
        <v>41565</v>
      </c>
      <c r="K23" s="28">
        <v>41567</v>
      </c>
      <c r="L23">
        <v>4136</v>
      </c>
    </row>
    <row r="24" spans="9:13" x14ac:dyDescent="0.25">
      <c r="I24" t="s">
        <v>264</v>
      </c>
      <c r="J24" s="28">
        <v>41565</v>
      </c>
      <c r="K24" s="28">
        <v>41601</v>
      </c>
      <c r="L24">
        <v>1350</v>
      </c>
    </row>
    <row r="25" spans="9:13" x14ac:dyDescent="0.25">
      <c r="I25" t="s">
        <v>265</v>
      </c>
      <c r="J25" s="28">
        <v>41565</v>
      </c>
      <c r="K25" s="28">
        <v>41587</v>
      </c>
      <c r="L25">
        <v>890</v>
      </c>
    </row>
    <row r="26" spans="9:13" x14ac:dyDescent="0.25">
      <c r="I26" t="s">
        <v>266</v>
      </c>
      <c r="J26" s="28">
        <v>41565</v>
      </c>
      <c r="K26" s="28">
        <v>41602</v>
      </c>
      <c r="L26">
        <v>6587</v>
      </c>
    </row>
    <row r="27" spans="9:13" x14ac:dyDescent="0.25">
      <c r="I27" t="s">
        <v>267</v>
      </c>
      <c r="J27" s="28">
        <v>41565</v>
      </c>
      <c r="K27" s="28">
        <v>41602</v>
      </c>
      <c r="L27">
        <v>9305</v>
      </c>
    </row>
    <row r="28" spans="9:13" x14ac:dyDescent="0.25">
      <c r="I28" t="s">
        <v>268</v>
      </c>
      <c r="J28" s="28">
        <v>41566</v>
      </c>
      <c r="K28" s="28"/>
      <c r="L28">
        <v>8731</v>
      </c>
    </row>
    <row r="29" spans="9:13" x14ac:dyDescent="0.25">
      <c r="I29" t="s">
        <v>269</v>
      </c>
      <c r="J29" s="28">
        <v>41566</v>
      </c>
      <c r="K29" s="28"/>
      <c r="L29">
        <v>6044</v>
      </c>
    </row>
    <row r="30" spans="9:13" x14ac:dyDescent="0.25">
      <c r="I30" t="s">
        <v>270</v>
      </c>
      <c r="J30" s="28">
        <v>41566</v>
      </c>
      <c r="K30" s="28"/>
      <c r="L30">
        <v>3662</v>
      </c>
    </row>
    <row r="31" spans="9:13" x14ac:dyDescent="0.25">
      <c r="I31" t="s">
        <v>271</v>
      </c>
      <c r="J31" s="28">
        <v>41566</v>
      </c>
      <c r="K31" s="28">
        <v>41581</v>
      </c>
      <c r="L31">
        <v>1802</v>
      </c>
    </row>
    <row r="32" spans="9:13" x14ac:dyDescent="0.25">
      <c r="I32" t="s">
        <v>273</v>
      </c>
      <c r="J32" s="28">
        <v>41566</v>
      </c>
      <c r="K32" s="28">
        <v>41566</v>
      </c>
      <c r="L32">
        <v>7727</v>
      </c>
    </row>
    <row r="33" spans="9:12" x14ac:dyDescent="0.25">
      <c r="I33" t="s">
        <v>274</v>
      </c>
      <c r="J33" s="28">
        <v>41566</v>
      </c>
      <c r="K33" s="28">
        <v>41578</v>
      </c>
      <c r="L33">
        <v>4602</v>
      </c>
    </row>
    <row r="34" spans="9:12" x14ac:dyDescent="0.25">
      <c r="I34" t="s">
        <v>275</v>
      </c>
      <c r="J34" s="28">
        <v>41566</v>
      </c>
      <c r="K34" s="28">
        <v>41603</v>
      </c>
      <c r="L34">
        <v>6140</v>
      </c>
    </row>
    <row r="35" spans="9:12" x14ac:dyDescent="0.25">
      <c r="I35" t="s">
        <v>276</v>
      </c>
      <c r="J35" s="28">
        <v>41566</v>
      </c>
      <c r="K35" s="28"/>
      <c r="L35">
        <v>5681</v>
      </c>
    </row>
    <row r="36" spans="9:12" x14ac:dyDescent="0.25">
      <c r="I36" t="s">
        <v>277</v>
      </c>
      <c r="J36" s="28">
        <v>41566</v>
      </c>
      <c r="K36" s="28">
        <v>41589</v>
      </c>
      <c r="L36">
        <v>2982</v>
      </c>
    </row>
    <row r="37" spans="9:12" x14ac:dyDescent="0.25">
      <c r="I37" t="s">
        <v>278</v>
      </c>
      <c r="J37" s="28">
        <v>41566</v>
      </c>
      <c r="K37" s="28"/>
      <c r="L37">
        <v>2631</v>
      </c>
    </row>
    <row r="38" spans="9:12" x14ac:dyDescent="0.25">
      <c r="I38" t="s">
        <v>279</v>
      </c>
      <c r="J38" s="28">
        <v>41566</v>
      </c>
      <c r="K38" s="28">
        <v>41580</v>
      </c>
      <c r="L38">
        <v>7081</v>
      </c>
    </row>
    <row r="39" spans="9:12" x14ac:dyDescent="0.25">
      <c r="I39" t="s">
        <v>280</v>
      </c>
      <c r="J39" s="28">
        <v>41566</v>
      </c>
      <c r="K39" s="28">
        <v>41589</v>
      </c>
      <c r="L39">
        <v>7609</v>
      </c>
    </row>
    <row r="40" spans="9:12" x14ac:dyDescent="0.25">
      <c r="I40" t="s">
        <v>281</v>
      </c>
      <c r="J40" s="28">
        <v>41567</v>
      </c>
      <c r="K40" s="28">
        <v>41577</v>
      </c>
      <c r="L40">
        <v>3593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Y40"/>
  <sheetViews>
    <sheetView workbookViewId="0"/>
  </sheetViews>
  <sheetFormatPr defaultRowHeight="15" x14ac:dyDescent="0.25"/>
  <cols>
    <col min="3" max="3" width="13.28515625" bestFit="1" customWidth="1"/>
    <col min="6" max="6" width="14.5703125" customWidth="1"/>
    <col min="11" max="11" width="16.85546875" customWidth="1"/>
    <col min="12" max="12" width="11.28515625" bestFit="1" customWidth="1"/>
  </cols>
  <sheetData>
    <row r="2" spans="1:25" ht="26.25" x14ac:dyDescent="0.4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4" spans="1:25" x14ac:dyDescent="0.25">
      <c r="K4" t="s">
        <v>282</v>
      </c>
    </row>
    <row r="5" spans="1:25" x14ac:dyDescent="0.25">
      <c r="K5" t="s">
        <v>283</v>
      </c>
    </row>
    <row r="7" spans="1:25" ht="30" x14ac:dyDescent="0.25">
      <c r="B7" s="11" t="s">
        <v>223</v>
      </c>
      <c r="C7" s="11" t="s">
        <v>1</v>
      </c>
      <c r="D7" s="11" t="s">
        <v>2</v>
      </c>
      <c r="E7" s="11" t="s">
        <v>3</v>
      </c>
      <c r="F7" s="11" t="s">
        <v>4</v>
      </c>
      <c r="G7" s="11" t="s">
        <v>5</v>
      </c>
      <c r="H7" s="11" t="s">
        <v>6</v>
      </c>
      <c r="I7" s="11" t="s">
        <v>7</v>
      </c>
      <c r="J7" s="11" t="s">
        <v>8</v>
      </c>
      <c r="K7" s="12" t="s">
        <v>253</v>
      </c>
      <c r="L7" s="11" t="s">
        <v>231</v>
      </c>
      <c r="M7" s="11" t="s">
        <v>233</v>
      </c>
      <c r="X7" s="14" t="s">
        <v>234</v>
      </c>
      <c r="Y7" s="15">
        <v>4.12</v>
      </c>
    </row>
    <row r="8" spans="1:25" x14ac:dyDescent="0.25">
      <c r="C8" s="3" t="s">
        <v>13</v>
      </c>
      <c r="D8" s="3" t="s">
        <v>14</v>
      </c>
      <c r="E8" s="3" t="s">
        <v>15</v>
      </c>
      <c r="F8" s="4">
        <v>30124</v>
      </c>
      <c r="G8" s="5" t="s">
        <v>16</v>
      </c>
      <c r="H8" s="5" t="s">
        <v>17</v>
      </c>
      <c r="I8" s="3">
        <v>29</v>
      </c>
      <c r="J8" s="6">
        <v>16</v>
      </c>
      <c r="K8" s="7">
        <v>7990.97</v>
      </c>
      <c r="Q8" s="16"/>
      <c r="R8" s="32" t="s">
        <v>235</v>
      </c>
      <c r="S8" s="33"/>
      <c r="T8" s="33"/>
      <c r="U8" s="34"/>
      <c r="V8" s="33" t="s">
        <v>236</v>
      </c>
      <c r="W8" s="33"/>
      <c r="X8" s="33"/>
      <c r="Y8" s="34"/>
    </row>
    <row r="9" spans="1:25" x14ac:dyDescent="0.25">
      <c r="C9" s="3" t="s">
        <v>19</v>
      </c>
      <c r="D9" s="3" t="s">
        <v>20</v>
      </c>
      <c r="E9" s="3" t="s">
        <v>15</v>
      </c>
      <c r="F9" s="4">
        <v>32381</v>
      </c>
      <c r="G9" s="5" t="s">
        <v>16</v>
      </c>
      <c r="H9" s="5" t="s">
        <v>17</v>
      </c>
      <c r="I9" s="3">
        <v>23</v>
      </c>
      <c r="J9" s="6">
        <v>11</v>
      </c>
      <c r="K9" s="7">
        <v>8611.42</v>
      </c>
      <c r="Q9" s="17"/>
      <c r="R9" s="18" t="s">
        <v>237</v>
      </c>
      <c r="S9" s="19" t="s">
        <v>238</v>
      </c>
      <c r="T9" s="19" t="s">
        <v>239</v>
      </c>
      <c r="U9" s="20" t="s">
        <v>240</v>
      </c>
      <c r="V9" s="19" t="s">
        <v>237</v>
      </c>
      <c r="W9" s="19" t="s">
        <v>238</v>
      </c>
      <c r="X9" s="19" t="s">
        <v>239</v>
      </c>
      <c r="Y9" s="20" t="s">
        <v>240</v>
      </c>
    </row>
    <row r="10" spans="1:25" x14ac:dyDescent="0.25">
      <c r="C10" s="3" t="s">
        <v>21</v>
      </c>
      <c r="D10" s="3" t="s">
        <v>22</v>
      </c>
      <c r="E10" s="10" t="s">
        <v>15</v>
      </c>
      <c r="F10" s="4">
        <v>35376</v>
      </c>
      <c r="G10" s="5" t="s">
        <v>16</v>
      </c>
      <c r="H10" s="5" t="s">
        <v>17</v>
      </c>
      <c r="I10" s="3">
        <v>15</v>
      </c>
      <c r="J10" s="6">
        <v>15</v>
      </c>
      <c r="K10" s="7">
        <v>6320.4</v>
      </c>
      <c r="Q10" s="21" t="s">
        <v>241</v>
      </c>
      <c r="R10" s="22">
        <v>210</v>
      </c>
      <c r="S10" s="23">
        <v>301</v>
      </c>
      <c r="T10" s="23">
        <v>420</v>
      </c>
      <c r="U10" s="24">
        <v>264</v>
      </c>
      <c r="V10" s="25"/>
      <c r="W10" s="25"/>
      <c r="X10" s="25"/>
      <c r="Y10" s="26"/>
    </row>
    <row r="11" spans="1:25" x14ac:dyDescent="0.25">
      <c r="C11" s="3" t="s">
        <v>24</v>
      </c>
      <c r="D11" s="3" t="s">
        <v>25</v>
      </c>
      <c r="E11" s="3" t="s">
        <v>26</v>
      </c>
      <c r="F11" s="4">
        <v>28446</v>
      </c>
      <c r="G11" s="5" t="s">
        <v>16</v>
      </c>
      <c r="H11" s="5" t="s">
        <v>17</v>
      </c>
      <c r="I11" s="3">
        <v>34</v>
      </c>
      <c r="J11" s="6">
        <v>18</v>
      </c>
      <c r="K11" s="7">
        <v>5547.1</v>
      </c>
      <c r="Q11" s="21" t="s">
        <v>242</v>
      </c>
      <c r="R11" s="22">
        <v>430</v>
      </c>
      <c r="S11" s="23">
        <v>147</v>
      </c>
      <c r="T11" s="23">
        <v>576</v>
      </c>
      <c r="U11" s="24">
        <v>18</v>
      </c>
      <c r="V11" s="25"/>
      <c r="W11" s="25"/>
      <c r="X11" s="25"/>
      <c r="Y11" s="26"/>
    </row>
    <row r="12" spans="1:25" x14ac:dyDescent="0.25">
      <c r="C12" s="3" t="s">
        <v>27</v>
      </c>
      <c r="D12" s="3" t="s">
        <v>28</v>
      </c>
      <c r="E12" s="3" t="s">
        <v>15</v>
      </c>
      <c r="F12" s="4">
        <v>29024</v>
      </c>
      <c r="G12" s="5" t="s">
        <v>16</v>
      </c>
      <c r="H12" s="5" t="s">
        <v>17</v>
      </c>
      <c r="I12" s="3">
        <v>32</v>
      </c>
      <c r="J12" s="6">
        <v>10</v>
      </c>
      <c r="K12" s="7">
        <v>5301.48</v>
      </c>
      <c r="Q12" s="21" t="s">
        <v>243</v>
      </c>
      <c r="R12" s="22">
        <v>270</v>
      </c>
      <c r="S12" s="23">
        <v>308</v>
      </c>
      <c r="T12" s="23">
        <v>492</v>
      </c>
      <c r="U12" s="24">
        <v>216</v>
      </c>
      <c r="V12" s="25"/>
      <c r="W12" s="25"/>
      <c r="X12" s="25"/>
      <c r="Y12" s="26"/>
    </row>
    <row r="13" spans="1:25" x14ac:dyDescent="0.25">
      <c r="C13" s="3" t="s">
        <v>29</v>
      </c>
      <c r="D13" s="3" t="s">
        <v>30</v>
      </c>
      <c r="E13" s="3" t="s">
        <v>26</v>
      </c>
      <c r="F13" s="4">
        <v>28074</v>
      </c>
      <c r="G13" s="5" t="s">
        <v>16</v>
      </c>
      <c r="H13" s="5" t="s">
        <v>31</v>
      </c>
      <c r="I13" s="3">
        <v>35</v>
      </c>
      <c r="J13" s="6">
        <v>26</v>
      </c>
      <c r="K13" s="7">
        <v>5476.6</v>
      </c>
      <c r="Q13" s="21" t="s">
        <v>244</v>
      </c>
      <c r="R13" s="22">
        <v>210</v>
      </c>
      <c r="S13" s="23">
        <v>28</v>
      </c>
      <c r="T13" s="23">
        <v>252</v>
      </c>
      <c r="U13" s="24">
        <v>42</v>
      </c>
      <c r="V13" s="25"/>
      <c r="W13" s="25"/>
      <c r="X13" s="25"/>
      <c r="Y13" s="26"/>
    </row>
    <row r="14" spans="1:25" x14ac:dyDescent="0.25">
      <c r="C14" s="3" t="s">
        <v>32</v>
      </c>
      <c r="D14" s="3" t="s">
        <v>33</v>
      </c>
      <c r="E14" s="3" t="s">
        <v>15</v>
      </c>
      <c r="F14" s="4">
        <v>39300</v>
      </c>
      <c r="G14" s="5" t="s">
        <v>16</v>
      </c>
      <c r="H14" s="5" t="s">
        <v>31</v>
      </c>
      <c r="I14" s="3">
        <v>4</v>
      </c>
      <c r="J14" s="6">
        <v>26</v>
      </c>
      <c r="K14" s="7">
        <v>9417.48</v>
      </c>
      <c r="Q14" s="21" t="s">
        <v>245</v>
      </c>
      <c r="R14" s="22">
        <v>180</v>
      </c>
      <c r="S14" s="23">
        <v>140</v>
      </c>
      <c r="T14" s="23">
        <v>420</v>
      </c>
      <c r="U14" s="24">
        <v>180</v>
      </c>
      <c r="V14" s="25"/>
      <c r="W14" s="25"/>
      <c r="X14" s="25"/>
      <c r="Y14" s="26"/>
    </row>
    <row r="15" spans="1:25" x14ac:dyDescent="0.25">
      <c r="C15" s="3" t="s">
        <v>34</v>
      </c>
      <c r="D15" s="3" t="s">
        <v>14</v>
      </c>
      <c r="E15" s="3" t="s">
        <v>15</v>
      </c>
      <c r="F15" s="4">
        <v>35775</v>
      </c>
      <c r="G15" s="5" t="s">
        <v>16</v>
      </c>
      <c r="H15" s="5" t="s">
        <v>17</v>
      </c>
      <c r="I15" s="3">
        <v>14</v>
      </c>
      <c r="J15" s="6">
        <v>16</v>
      </c>
      <c r="K15" s="7">
        <v>2788.57</v>
      </c>
      <c r="Q15" s="21" t="s">
        <v>246</v>
      </c>
      <c r="R15" s="22">
        <v>400</v>
      </c>
      <c r="S15" s="23">
        <v>210</v>
      </c>
      <c r="T15" s="23">
        <v>576</v>
      </c>
      <c r="U15" s="24">
        <v>132</v>
      </c>
      <c r="V15" s="25"/>
      <c r="W15" s="25"/>
      <c r="X15" s="25"/>
      <c r="Y15" s="26"/>
    </row>
    <row r="16" spans="1:25" x14ac:dyDescent="0.25">
      <c r="C16" s="3" t="s">
        <v>35</v>
      </c>
      <c r="D16" s="3" t="s">
        <v>36</v>
      </c>
      <c r="E16" s="3" t="s">
        <v>26</v>
      </c>
      <c r="F16" s="4">
        <v>36182</v>
      </c>
      <c r="G16" s="5" t="s">
        <v>16</v>
      </c>
      <c r="H16" s="5" t="s">
        <v>37</v>
      </c>
      <c r="I16" s="3">
        <v>13</v>
      </c>
      <c r="J16" s="6">
        <v>27</v>
      </c>
      <c r="K16" s="7">
        <v>4738.4399999999996</v>
      </c>
      <c r="Q16" s="21" t="s">
        <v>247</v>
      </c>
      <c r="R16" s="22">
        <v>70</v>
      </c>
      <c r="S16" s="23">
        <v>147</v>
      </c>
      <c r="T16" s="23">
        <v>192</v>
      </c>
      <c r="U16" s="24">
        <v>72</v>
      </c>
      <c r="V16" s="25"/>
      <c r="W16" s="25"/>
      <c r="X16" s="25"/>
      <c r="Y16" s="26"/>
    </row>
    <row r="17" spans="3:25" x14ac:dyDescent="0.25">
      <c r="C17" s="3" t="s">
        <v>38</v>
      </c>
      <c r="D17" s="3" t="s">
        <v>39</v>
      </c>
      <c r="E17" s="3" t="s">
        <v>26</v>
      </c>
      <c r="F17" s="4">
        <v>38219</v>
      </c>
      <c r="G17" s="5" t="s">
        <v>16</v>
      </c>
      <c r="H17" s="5" t="s">
        <v>17</v>
      </c>
      <c r="I17" s="3">
        <v>7</v>
      </c>
      <c r="J17" s="6">
        <v>5</v>
      </c>
      <c r="K17" s="7">
        <v>1886.54</v>
      </c>
      <c r="Q17" s="21" t="s">
        <v>248</v>
      </c>
      <c r="R17" s="22">
        <v>90</v>
      </c>
      <c r="S17" s="23">
        <v>140</v>
      </c>
      <c r="T17" s="23">
        <v>60</v>
      </c>
      <c r="U17" s="24">
        <v>168</v>
      </c>
      <c r="V17" s="25"/>
      <c r="W17" s="25"/>
      <c r="X17" s="25"/>
      <c r="Y17" s="26"/>
    </row>
    <row r="18" spans="3:25" x14ac:dyDescent="0.25">
      <c r="C18" s="3" t="s">
        <v>40</v>
      </c>
      <c r="D18" s="3" t="s">
        <v>41</v>
      </c>
      <c r="E18" s="3" t="s">
        <v>15</v>
      </c>
      <c r="F18" s="4">
        <v>38626</v>
      </c>
      <c r="G18" s="5" t="s">
        <v>16</v>
      </c>
      <c r="H18" s="5" t="s">
        <v>17</v>
      </c>
      <c r="I18" s="3">
        <v>6</v>
      </c>
      <c r="J18" s="6">
        <v>36</v>
      </c>
      <c r="K18" s="7">
        <v>5549.06</v>
      </c>
      <c r="Q18" s="21" t="s">
        <v>249</v>
      </c>
      <c r="R18" s="22">
        <v>450</v>
      </c>
      <c r="S18" s="23">
        <v>14</v>
      </c>
      <c r="T18" s="23">
        <v>540</v>
      </c>
      <c r="U18" s="24">
        <v>90</v>
      </c>
      <c r="V18" s="25"/>
      <c r="W18" s="25"/>
      <c r="X18" s="25"/>
      <c r="Y18" s="26"/>
    </row>
    <row r="19" spans="3:25" x14ac:dyDescent="0.25">
      <c r="C19" s="3" t="s">
        <v>42</v>
      </c>
      <c r="D19" s="3" t="s">
        <v>43</v>
      </c>
      <c r="E19" s="3" t="s">
        <v>15</v>
      </c>
      <c r="F19" s="4">
        <v>37838</v>
      </c>
      <c r="G19" s="5" t="s">
        <v>16</v>
      </c>
      <c r="H19" s="5" t="s">
        <v>17</v>
      </c>
      <c r="I19" s="3">
        <v>8</v>
      </c>
      <c r="J19" s="6">
        <v>32</v>
      </c>
      <c r="K19" s="7">
        <v>3429.64</v>
      </c>
      <c r="Q19" s="21" t="s">
        <v>250</v>
      </c>
      <c r="R19" s="22">
        <v>250</v>
      </c>
      <c r="S19" s="23">
        <v>217</v>
      </c>
      <c r="T19" s="23">
        <v>180</v>
      </c>
      <c r="U19" s="24">
        <v>30</v>
      </c>
      <c r="V19" s="25"/>
      <c r="W19" s="25"/>
      <c r="X19" s="25"/>
      <c r="Y19" s="26"/>
    </row>
    <row r="20" spans="3:25" x14ac:dyDescent="0.25">
      <c r="C20" s="3" t="s">
        <v>44</v>
      </c>
      <c r="D20" s="3" t="s">
        <v>45</v>
      </c>
      <c r="E20" s="3" t="s">
        <v>26</v>
      </c>
      <c r="F20" s="4">
        <v>37390</v>
      </c>
      <c r="G20" s="5" t="s">
        <v>16</v>
      </c>
      <c r="H20" s="5" t="s">
        <v>17</v>
      </c>
      <c r="I20" s="3">
        <v>9</v>
      </c>
      <c r="J20" s="6">
        <v>21</v>
      </c>
      <c r="K20" s="7">
        <v>2525.5300000000002</v>
      </c>
      <c r="Q20" s="21" t="s">
        <v>251</v>
      </c>
      <c r="R20" s="22">
        <v>120</v>
      </c>
      <c r="S20" s="23">
        <v>252</v>
      </c>
      <c r="T20" s="23">
        <v>336</v>
      </c>
      <c r="U20" s="24">
        <v>246</v>
      </c>
      <c r="V20" s="25"/>
      <c r="W20" s="25"/>
      <c r="X20" s="25"/>
      <c r="Y20" s="26"/>
    </row>
    <row r="21" spans="3:25" x14ac:dyDescent="0.25">
      <c r="C21" s="3" t="s">
        <v>46</v>
      </c>
      <c r="D21" s="3" t="s">
        <v>47</v>
      </c>
      <c r="E21" s="3" t="s">
        <v>26</v>
      </c>
      <c r="F21" s="4">
        <v>32006</v>
      </c>
      <c r="G21" s="5" t="s">
        <v>16</v>
      </c>
      <c r="H21" s="5" t="s">
        <v>17</v>
      </c>
      <c r="I21" s="3">
        <v>24</v>
      </c>
      <c r="J21" s="6">
        <v>34</v>
      </c>
      <c r="K21" s="7">
        <v>4490.7299999999996</v>
      </c>
      <c r="Q21" s="21" t="s">
        <v>252</v>
      </c>
      <c r="R21" s="22">
        <v>110</v>
      </c>
      <c r="S21" s="23">
        <v>7</v>
      </c>
      <c r="T21" s="23">
        <v>96</v>
      </c>
      <c r="U21" s="24">
        <v>48</v>
      </c>
      <c r="V21" s="25"/>
      <c r="W21" s="25"/>
      <c r="X21" s="25"/>
      <c r="Y21" s="26"/>
    </row>
    <row r="22" spans="3:25" x14ac:dyDescent="0.25">
      <c r="C22" s="3" t="s">
        <v>48</v>
      </c>
      <c r="D22" s="3" t="s">
        <v>49</v>
      </c>
      <c r="E22" s="3" t="s">
        <v>15</v>
      </c>
      <c r="F22" s="4">
        <v>39686</v>
      </c>
      <c r="G22" s="5" t="s">
        <v>16</v>
      </c>
      <c r="H22" s="5" t="s">
        <v>31</v>
      </c>
      <c r="I22" s="3">
        <v>3</v>
      </c>
      <c r="J22" s="6">
        <v>37</v>
      </c>
      <c r="K22" s="7">
        <v>8974.01</v>
      </c>
    </row>
    <row r="23" spans="3:25" x14ac:dyDescent="0.25">
      <c r="C23" s="3" t="s">
        <v>50</v>
      </c>
      <c r="D23" s="3" t="s">
        <v>51</v>
      </c>
      <c r="E23" s="3" t="s">
        <v>26</v>
      </c>
      <c r="F23" s="4">
        <v>29887</v>
      </c>
      <c r="G23" s="5" t="s">
        <v>16</v>
      </c>
      <c r="H23" s="5" t="s">
        <v>17</v>
      </c>
      <c r="I23" s="3">
        <v>30</v>
      </c>
      <c r="J23" s="6">
        <v>35</v>
      </c>
      <c r="K23" s="7">
        <v>9581.07</v>
      </c>
    </row>
    <row r="24" spans="3:25" x14ac:dyDescent="0.25">
      <c r="C24" s="3" t="s">
        <v>52</v>
      </c>
      <c r="D24" s="3" t="s">
        <v>53</v>
      </c>
      <c r="E24" s="3" t="s">
        <v>15</v>
      </c>
      <c r="F24" s="4">
        <v>36615</v>
      </c>
      <c r="G24" s="5" t="s">
        <v>16</v>
      </c>
      <c r="H24" s="5" t="s">
        <v>17</v>
      </c>
      <c r="I24" s="3">
        <v>11</v>
      </c>
      <c r="J24" s="6">
        <v>7</v>
      </c>
      <c r="K24" s="7">
        <v>3772.59</v>
      </c>
    </row>
    <row r="25" spans="3:25" x14ac:dyDescent="0.25">
      <c r="C25" s="3" t="s">
        <v>54</v>
      </c>
      <c r="D25" s="3" t="s">
        <v>55</v>
      </c>
      <c r="E25" s="3" t="s">
        <v>15</v>
      </c>
      <c r="F25" s="4">
        <v>39934</v>
      </c>
      <c r="G25" s="5" t="s">
        <v>16</v>
      </c>
      <c r="H25" s="5" t="s">
        <v>17</v>
      </c>
      <c r="I25" s="3">
        <v>2</v>
      </c>
      <c r="J25" s="6">
        <v>26</v>
      </c>
      <c r="K25" s="7">
        <v>4208.01</v>
      </c>
      <c r="V25" s="27">
        <v>4.1100000000000003</v>
      </c>
      <c r="W25" s="27">
        <v>4.21</v>
      </c>
      <c r="X25" s="27">
        <v>4.2300000000000004</v>
      </c>
      <c r="Y25" s="27">
        <v>4.08</v>
      </c>
    </row>
    <row r="26" spans="3:25" x14ac:dyDescent="0.25">
      <c r="C26" s="3" t="s">
        <v>56</v>
      </c>
      <c r="D26" s="3" t="s">
        <v>57</v>
      </c>
      <c r="E26" s="3" t="s">
        <v>15</v>
      </c>
      <c r="F26" s="4">
        <v>29778</v>
      </c>
      <c r="G26" s="5" t="s">
        <v>16</v>
      </c>
      <c r="H26" s="5" t="s">
        <v>17</v>
      </c>
      <c r="I26" s="3">
        <v>30</v>
      </c>
      <c r="J26" s="6">
        <v>34</v>
      </c>
      <c r="K26" s="7">
        <v>7447.42</v>
      </c>
      <c r="Q26" s="16"/>
      <c r="R26" s="32" t="s">
        <v>235</v>
      </c>
      <c r="S26" s="33"/>
      <c r="T26" s="33"/>
      <c r="U26" s="34"/>
      <c r="V26" s="33" t="s">
        <v>236</v>
      </c>
      <c r="W26" s="33"/>
      <c r="X26" s="33"/>
      <c r="Y26" s="34"/>
    </row>
    <row r="27" spans="3:25" x14ac:dyDescent="0.25">
      <c r="C27" s="3" t="s">
        <v>58</v>
      </c>
      <c r="D27" s="3" t="s">
        <v>59</v>
      </c>
      <c r="E27" s="3" t="s">
        <v>15</v>
      </c>
      <c r="F27" s="4">
        <v>39191</v>
      </c>
      <c r="G27" s="5" t="s">
        <v>16</v>
      </c>
      <c r="H27" s="5" t="s">
        <v>17</v>
      </c>
      <c r="I27" s="3">
        <v>4</v>
      </c>
      <c r="J27" s="6">
        <v>33</v>
      </c>
      <c r="K27" s="7">
        <v>5341.87</v>
      </c>
      <c r="Q27" s="17"/>
      <c r="R27" s="18" t="s">
        <v>237</v>
      </c>
      <c r="S27" s="19" t="s">
        <v>238</v>
      </c>
      <c r="T27" s="19" t="s">
        <v>239</v>
      </c>
      <c r="U27" s="20" t="s">
        <v>240</v>
      </c>
      <c r="V27" s="19" t="s">
        <v>237</v>
      </c>
      <c r="W27" s="19" t="s">
        <v>238</v>
      </c>
      <c r="X27" s="19" t="s">
        <v>239</v>
      </c>
      <c r="Y27" s="20" t="s">
        <v>240</v>
      </c>
    </row>
    <row r="28" spans="3:25" x14ac:dyDescent="0.25">
      <c r="C28" s="3" t="s">
        <v>60</v>
      </c>
      <c r="D28" s="3" t="s">
        <v>61</v>
      </c>
      <c r="E28" s="3" t="s">
        <v>15</v>
      </c>
      <c r="F28" s="4">
        <v>28476</v>
      </c>
      <c r="G28" s="5" t="s">
        <v>16</v>
      </c>
      <c r="H28" s="5" t="s">
        <v>17</v>
      </c>
      <c r="I28" s="3">
        <v>34</v>
      </c>
      <c r="J28" s="6">
        <v>19</v>
      </c>
      <c r="K28" s="7">
        <v>6446.93</v>
      </c>
      <c r="Q28" s="21" t="s">
        <v>241</v>
      </c>
      <c r="R28" s="22">
        <v>210</v>
      </c>
      <c r="S28" s="23">
        <v>301</v>
      </c>
      <c r="T28" s="23">
        <v>420</v>
      </c>
      <c r="U28" s="24">
        <v>264</v>
      </c>
      <c r="V28" s="25"/>
      <c r="W28" s="25"/>
      <c r="X28" s="25"/>
      <c r="Y28" s="26"/>
    </row>
    <row r="29" spans="3:25" x14ac:dyDescent="0.25">
      <c r="C29" s="3" t="s">
        <v>62</v>
      </c>
      <c r="D29" s="3" t="s">
        <v>63</v>
      </c>
      <c r="E29" s="3" t="s">
        <v>15</v>
      </c>
      <c r="F29" s="4">
        <v>36734</v>
      </c>
      <c r="G29" s="5" t="s">
        <v>16</v>
      </c>
      <c r="H29" s="5" t="s">
        <v>64</v>
      </c>
      <c r="I29" s="3">
        <v>11</v>
      </c>
      <c r="J29" s="6">
        <v>24</v>
      </c>
      <c r="K29" s="7">
        <v>8879.4500000000007</v>
      </c>
      <c r="Q29" s="21" t="s">
        <v>242</v>
      </c>
      <c r="R29" s="22">
        <v>430</v>
      </c>
      <c r="S29" s="23">
        <v>147</v>
      </c>
      <c r="T29" s="23">
        <v>576</v>
      </c>
      <c r="U29" s="24">
        <v>18</v>
      </c>
      <c r="V29" s="25"/>
      <c r="W29" s="25"/>
      <c r="X29" s="25"/>
      <c r="Y29" s="26"/>
    </row>
    <row r="30" spans="3:25" x14ac:dyDescent="0.25">
      <c r="C30" s="3" t="s">
        <v>65</v>
      </c>
      <c r="D30" s="3" t="s">
        <v>66</v>
      </c>
      <c r="E30" s="3" t="s">
        <v>26</v>
      </c>
      <c r="F30" s="4">
        <v>39537</v>
      </c>
      <c r="G30" s="5" t="s">
        <v>16</v>
      </c>
      <c r="H30" s="5" t="s">
        <v>17</v>
      </c>
      <c r="I30" s="3">
        <v>3</v>
      </c>
      <c r="J30" s="6">
        <v>22</v>
      </c>
      <c r="K30" s="7">
        <v>3299.49</v>
      </c>
      <c r="Q30" s="21" t="s">
        <v>243</v>
      </c>
      <c r="R30" s="22">
        <v>270</v>
      </c>
      <c r="S30" s="23">
        <v>308</v>
      </c>
      <c r="T30" s="23">
        <v>492</v>
      </c>
      <c r="U30" s="24">
        <v>216</v>
      </c>
      <c r="V30" s="25"/>
      <c r="W30" s="25"/>
      <c r="X30" s="25"/>
      <c r="Y30" s="26"/>
    </row>
    <row r="31" spans="3:25" x14ac:dyDescent="0.25">
      <c r="C31" s="3" t="s">
        <v>67</v>
      </c>
      <c r="D31" s="3" t="s">
        <v>68</v>
      </c>
      <c r="E31" s="3" t="s">
        <v>15</v>
      </c>
      <c r="F31" s="4">
        <v>29474</v>
      </c>
      <c r="G31" s="5" t="s">
        <v>16</v>
      </c>
      <c r="H31" s="5" t="s">
        <v>17</v>
      </c>
      <c r="I31" s="3">
        <v>31</v>
      </c>
      <c r="J31" s="6">
        <v>36</v>
      </c>
      <c r="K31" s="7">
        <v>8572.86</v>
      </c>
      <c r="Q31" s="21" t="s">
        <v>244</v>
      </c>
      <c r="R31" s="22">
        <v>210</v>
      </c>
      <c r="S31" s="23">
        <v>28</v>
      </c>
      <c r="T31" s="23">
        <v>252</v>
      </c>
      <c r="U31" s="24">
        <v>42</v>
      </c>
      <c r="V31" s="25"/>
      <c r="W31" s="25"/>
      <c r="X31" s="25"/>
      <c r="Y31" s="26"/>
    </row>
    <row r="32" spans="3:25" x14ac:dyDescent="0.25">
      <c r="C32" s="3" t="s">
        <v>69</v>
      </c>
      <c r="D32" s="3" t="s">
        <v>70</v>
      </c>
      <c r="E32" s="3" t="s">
        <v>26</v>
      </c>
      <c r="F32" s="4">
        <v>36126</v>
      </c>
      <c r="G32" s="5" t="s">
        <v>16</v>
      </c>
      <c r="H32" s="5" t="s">
        <v>17</v>
      </c>
      <c r="I32" s="3">
        <v>13</v>
      </c>
      <c r="J32" s="6">
        <v>7</v>
      </c>
      <c r="K32" s="7">
        <v>6463.44</v>
      </c>
      <c r="Q32" s="21" t="s">
        <v>245</v>
      </c>
      <c r="R32" s="22">
        <v>180</v>
      </c>
      <c r="S32" s="23">
        <v>140</v>
      </c>
      <c r="T32" s="23">
        <v>420</v>
      </c>
      <c r="U32" s="24">
        <v>180</v>
      </c>
      <c r="V32" s="25"/>
      <c r="W32" s="25"/>
      <c r="X32" s="25"/>
      <c r="Y32" s="26"/>
    </row>
    <row r="33" spans="3:25" x14ac:dyDescent="0.25">
      <c r="C33" s="3" t="s">
        <v>71</v>
      </c>
      <c r="D33" s="3" t="s">
        <v>72</v>
      </c>
      <c r="E33" s="3" t="s">
        <v>26</v>
      </c>
      <c r="F33" s="4">
        <v>32000</v>
      </c>
      <c r="G33" s="5" t="s">
        <v>16</v>
      </c>
      <c r="H33" s="5" t="s">
        <v>17</v>
      </c>
      <c r="I33" s="3">
        <v>24</v>
      </c>
      <c r="J33" s="6">
        <v>16</v>
      </c>
      <c r="K33" s="7">
        <v>9929.1200000000008</v>
      </c>
      <c r="Q33" s="21" t="s">
        <v>246</v>
      </c>
      <c r="R33" s="22">
        <v>400</v>
      </c>
      <c r="S33" s="23">
        <v>210</v>
      </c>
      <c r="T33" s="23">
        <v>576</v>
      </c>
      <c r="U33" s="24">
        <v>132</v>
      </c>
      <c r="V33" s="25"/>
      <c r="W33" s="25"/>
      <c r="X33" s="25"/>
      <c r="Y33" s="26"/>
    </row>
    <row r="34" spans="3:25" x14ac:dyDescent="0.25">
      <c r="C34" s="3" t="s">
        <v>73</v>
      </c>
      <c r="D34" s="3" t="s">
        <v>74</v>
      </c>
      <c r="E34" s="3" t="s">
        <v>15</v>
      </c>
      <c r="F34" s="4">
        <v>37086</v>
      </c>
      <c r="G34" s="5" t="s">
        <v>16</v>
      </c>
      <c r="H34" s="5" t="s">
        <v>17</v>
      </c>
      <c r="I34" s="3">
        <v>10</v>
      </c>
      <c r="J34" s="6">
        <v>37</v>
      </c>
      <c r="K34" s="7">
        <v>7238.53</v>
      </c>
      <c r="Q34" s="21" t="s">
        <v>247</v>
      </c>
      <c r="R34" s="22">
        <v>70</v>
      </c>
      <c r="S34" s="23">
        <v>147</v>
      </c>
      <c r="T34" s="23">
        <v>192</v>
      </c>
      <c r="U34" s="24">
        <v>72</v>
      </c>
      <c r="V34" s="25"/>
      <c r="W34" s="25"/>
      <c r="X34" s="25"/>
      <c r="Y34" s="26"/>
    </row>
    <row r="35" spans="3:25" x14ac:dyDescent="0.25">
      <c r="C35" s="3" t="s">
        <v>75</v>
      </c>
      <c r="D35" s="3" t="s">
        <v>76</v>
      </c>
      <c r="E35" s="3" t="s">
        <v>26</v>
      </c>
      <c r="F35" s="4">
        <v>32747</v>
      </c>
      <c r="G35" s="5" t="s">
        <v>16</v>
      </c>
      <c r="H35" s="5" t="s">
        <v>17</v>
      </c>
      <c r="I35" s="3">
        <v>22</v>
      </c>
      <c r="J35" s="6">
        <v>32</v>
      </c>
      <c r="K35" s="7">
        <v>3605.44</v>
      </c>
      <c r="Q35" s="21" t="s">
        <v>248</v>
      </c>
      <c r="R35" s="22">
        <v>90</v>
      </c>
      <c r="S35" s="23">
        <v>140</v>
      </c>
      <c r="T35" s="23">
        <v>60</v>
      </c>
      <c r="U35" s="24">
        <v>168</v>
      </c>
      <c r="V35" s="25"/>
      <c r="W35" s="25"/>
      <c r="X35" s="25"/>
      <c r="Y35" s="26"/>
    </row>
    <row r="36" spans="3:25" x14ac:dyDescent="0.25">
      <c r="C36" s="3" t="s">
        <v>77</v>
      </c>
      <c r="D36" s="3" t="s">
        <v>78</v>
      </c>
      <c r="E36" s="3" t="s">
        <v>26</v>
      </c>
      <c r="F36" s="4">
        <v>34270</v>
      </c>
      <c r="G36" s="5" t="s">
        <v>16</v>
      </c>
      <c r="H36" s="5" t="s">
        <v>17</v>
      </c>
      <c r="I36" s="3">
        <v>18</v>
      </c>
      <c r="J36" s="6">
        <v>7</v>
      </c>
      <c r="K36" s="7">
        <v>6357.75</v>
      </c>
      <c r="Q36" s="21" t="s">
        <v>249</v>
      </c>
      <c r="R36" s="22">
        <v>450</v>
      </c>
      <c r="S36" s="23">
        <v>14</v>
      </c>
      <c r="T36" s="23">
        <v>540</v>
      </c>
      <c r="U36" s="24">
        <v>90</v>
      </c>
      <c r="V36" s="25"/>
      <c r="W36" s="25"/>
      <c r="X36" s="25"/>
      <c r="Y36" s="26"/>
    </row>
    <row r="37" spans="3:25" x14ac:dyDescent="0.25">
      <c r="C37" s="3" t="s">
        <v>79</v>
      </c>
      <c r="D37" s="3" t="s">
        <v>80</v>
      </c>
      <c r="E37" s="3" t="s">
        <v>26</v>
      </c>
      <c r="F37" s="4">
        <v>37259</v>
      </c>
      <c r="G37" s="5" t="s">
        <v>16</v>
      </c>
      <c r="H37" s="5" t="s">
        <v>31</v>
      </c>
      <c r="I37" s="3">
        <v>10</v>
      </c>
      <c r="J37" s="6">
        <v>18</v>
      </c>
      <c r="K37" s="7">
        <v>6526.34</v>
      </c>
      <c r="Q37" s="21" t="s">
        <v>250</v>
      </c>
      <c r="R37" s="22">
        <v>250</v>
      </c>
      <c r="S37" s="23">
        <v>217</v>
      </c>
      <c r="T37" s="23">
        <v>180</v>
      </c>
      <c r="U37" s="24">
        <v>30</v>
      </c>
      <c r="V37" s="25"/>
      <c r="W37" s="25"/>
      <c r="X37" s="25"/>
      <c r="Y37" s="26"/>
    </row>
    <row r="38" spans="3:25" x14ac:dyDescent="0.25">
      <c r="C38" s="3" t="s">
        <v>81</v>
      </c>
      <c r="D38" s="3" t="s">
        <v>82</v>
      </c>
      <c r="E38" s="3" t="s">
        <v>26</v>
      </c>
      <c r="F38" s="4">
        <v>40035</v>
      </c>
      <c r="G38" s="5" t="s">
        <v>16</v>
      </c>
      <c r="H38" s="5" t="s">
        <v>17</v>
      </c>
      <c r="I38" s="3">
        <v>2</v>
      </c>
      <c r="J38" s="6">
        <v>35</v>
      </c>
      <c r="K38" s="7">
        <v>3640.06</v>
      </c>
      <c r="Q38" s="21" t="s">
        <v>251</v>
      </c>
      <c r="R38" s="22">
        <v>120</v>
      </c>
      <c r="S38" s="23">
        <v>252</v>
      </c>
      <c r="T38" s="23">
        <v>336</v>
      </c>
      <c r="U38" s="24">
        <v>246</v>
      </c>
      <c r="V38" s="25"/>
      <c r="W38" s="25"/>
      <c r="X38" s="25"/>
      <c r="Y38" s="26"/>
    </row>
    <row r="39" spans="3:25" x14ac:dyDescent="0.25">
      <c r="C39" s="3" t="s">
        <v>83</v>
      </c>
      <c r="D39" s="3" t="s">
        <v>84</v>
      </c>
      <c r="E39" s="3" t="s">
        <v>26</v>
      </c>
      <c r="F39" s="4">
        <v>38972</v>
      </c>
      <c r="G39" s="5" t="s">
        <v>16</v>
      </c>
      <c r="H39" s="5" t="s">
        <v>17</v>
      </c>
      <c r="I39" s="3">
        <v>5</v>
      </c>
      <c r="J39" s="6">
        <v>13</v>
      </c>
      <c r="K39" s="7">
        <v>2265.31</v>
      </c>
      <c r="Q39" s="21" t="s">
        <v>252</v>
      </c>
      <c r="R39" s="22">
        <v>110</v>
      </c>
      <c r="S39" s="23">
        <v>7</v>
      </c>
      <c r="T39" s="23">
        <v>96</v>
      </c>
      <c r="U39" s="24">
        <v>48</v>
      </c>
      <c r="V39" s="25"/>
      <c r="W39" s="25"/>
      <c r="X39" s="25"/>
      <c r="Y39" s="26"/>
    </row>
    <row r="40" spans="3:25" x14ac:dyDescent="0.25">
      <c r="C40" s="3" t="s">
        <v>85</v>
      </c>
      <c r="D40" s="3" t="s">
        <v>86</v>
      </c>
      <c r="E40" s="3" t="s">
        <v>15</v>
      </c>
      <c r="F40" s="4">
        <v>30014</v>
      </c>
      <c r="G40" s="5" t="s">
        <v>16</v>
      </c>
      <c r="H40" s="5" t="s">
        <v>31</v>
      </c>
      <c r="I40" s="3">
        <v>29</v>
      </c>
      <c r="J40" s="6">
        <v>7</v>
      </c>
      <c r="K40" s="7">
        <v>1529.09</v>
      </c>
    </row>
  </sheetData>
  <mergeCells count="4">
    <mergeCell ref="R8:U8"/>
    <mergeCell ref="V8:Y8"/>
    <mergeCell ref="R26:U26"/>
    <mergeCell ref="V26:Y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0C7FB-5F87-4DF0-8CAC-C7D9F47AE81E}">
  <dimension ref="B2:S104"/>
  <sheetViews>
    <sheetView topLeftCell="A73" zoomScale="160" zoomScaleNormal="160" workbookViewId="0">
      <selection activeCell="D13" sqref="D13"/>
    </sheetView>
  </sheetViews>
  <sheetFormatPr defaultRowHeight="15" x14ac:dyDescent="0.25"/>
  <cols>
    <col min="1" max="1" width="3.85546875" customWidth="1"/>
    <col min="2" max="2" width="9.42578125" customWidth="1"/>
    <col min="3" max="3" width="8.85546875" customWidth="1"/>
    <col min="4" max="4" width="12.140625" customWidth="1"/>
    <col min="5" max="6" width="8.5703125" bestFit="1" customWidth="1"/>
    <col min="7" max="7" width="16.28515625" customWidth="1"/>
    <col min="8" max="8" width="16.5703125" customWidth="1"/>
    <col min="9" max="10" width="10.7109375" customWidth="1"/>
    <col min="11" max="11" width="15.42578125" customWidth="1"/>
    <col min="13" max="13" width="10.7109375" customWidth="1"/>
  </cols>
  <sheetData>
    <row r="2" spans="2:13" x14ac:dyDescent="0.25">
      <c r="C2" s="35" t="s">
        <v>297</v>
      </c>
      <c r="D2" s="36">
        <v>0.03</v>
      </c>
    </row>
    <row r="5" spans="2:13" x14ac:dyDescent="0.25">
      <c r="B5" s="29" t="s">
        <v>298</v>
      </c>
      <c r="C5" s="29" t="s">
        <v>299</v>
      </c>
      <c r="D5" s="29" t="s">
        <v>300</v>
      </c>
      <c r="E5" s="35" t="s">
        <v>297</v>
      </c>
    </row>
    <row r="6" spans="2:13" x14ac:dyDescent="0.25">
      <c r="B6" t="s">
        <v>301</v>
      </c>
      <c r="C6" s="37">
        <v>974</v>
      </c>
      <c r="D6" t="s">
        <v>302</v>
      </c>
      <c r="E6" s="37"/>
    </row>
    <row r="7" spans="2:13" x14ac:dyDescent="0.25">
      <c r="B7" t="s">
        <v>303</v>
      </c>
      <c r="C7" s="37">
        <v>364</v>
      </c>
      <c r="D7" t="s">
        <v>304</v>
      </c>
      <c r="E7" s="37"/>
    </row>
    <row r="8" spans="2:13" x14ac:dyDescent="0.25">
      <c r="B8" t="s">
        <v>305</v>
      </c>
      <c r="C8" s="37">
        <v>770</v>
      </c>
      <c r="D8" t="s">
        <v>306</v>
      </c>
      <c r="E8" s="37"/>
      <c r="M8" s="28"/>
    </row>
    <row r="9" spans="2:13" x14ac:dyDescent="0.25">
      <c r="B9" t="s">
        <v>307</v>
      </c>
      <c r="C9" s="37">
        <v>299</v>
      </c>
      <c r="D9" t="s">
        <v>308</v>
      </c>
      <c r="E9" s="37"/>
      <c r="M9" s="28"/>
    </row>
    <row r="10" spans="2:13" x14ac:dyDescent="0.25">
      <c r="B10" t="s">
        <v>309</v>
      </c>
      <c r="C10" s="37">
        <v>610</v>
      </c>
      <c r="D10" t="s">
        <v>310</v>
      </c>
      <c r="E10" s="37"/>
      <c r="M10" s="28"/>
    </row>
    <row r="11" spans="2:13" x14ac:dyDescent="0.25">
      <c r="B11" t="s">
        <v>311</v>
      </c>
      <c r="C11" s="37">
        <v>94</v>
      </c>
      <c r="D11" t="s">
        <v>312</v>
      </c>
      <c r="E11" s="37"/>
      <c r="M11" s="28"/>
    </row>
    <row r="12" spans="2:13" x14ac:dyDescent="0.25">
      <c r="B12" t="s">
        <v>313</v>
      </c>
      <c r="C12" s="37">
        <v>889</v>
      </c>
      <c r="D12" t="s">
        <v>314</v>
      </c>
      <c r="E12" s="37"/>
    </row>
    <row r="13" spans="2:13" x14ac:dyDescent="0.25">
      <c r="B13" t="s">
        <v>315</v>
      </c>
      <c r="C13" s="37">
        <v>869</v>
      </c>
      <c r="D13" t="s">
        <v>302</v>
      </c>
      <c r="E13" s="37"/>
    </row>
    <row r="14" spans="2:13" x14ac:dyDescent="0.25">
      <c r="B14" t="s">
        <v>301</v>
      </c>
      <c r="C14" s="37">
        <v>293</v>
      </c>
      <c r="D14" t="s">
        <v>308</v>
      </c>
      <c r="E14" s="37"/>
    </row>
    <row r="15" spans="2:13" x14ac:dyDescent="0.25">
      <c r="B15" t="s">
        <v>305</v>
      </c>
      <c r="C15" s="37">
        <v>538</v>
      </c>
      <c r="D15" t="s">
        <v>310</v>
      </c>
      <c r="E15" s="37"/>
    </row>
    <row r="16" spans="2:13" x14ac:dyDescent="0.25">
      <c r="B16" t="s">
        <v>309</v>
      </c>
      <c r="C16" s="37">
        <v>20</v>
      </c>
      <c r="D16" t="s">
        <v>312</v>
      </c>
      <c r="E16" s="37"/>
    </row>
    <row r="17" spans="2:19" x14ac:dyDescent="0.25">
      <c r="B17" t="s">
        <v>307</v>
      </c>
      <c r="C17" s="37">
        <v>299</v>
      </c>
      <c r="D17" t="s">
        <v>308</v>
      </c>
      <c r="E17" s="37"/>
    </row>
    <row r="18" spans="2:19" x14ac:dyDescent="0.25">
      <c r="B18" t="s">
        <v>309</v>
      </c>
      <c r="C18" s="37">
        <v>610</v>
      </c>
      <c r="D18" t="s">
        <v>310</v>
      </c>
      <c r="E18" s="37"/>
    </row>
    <row r="19" spans="2:19" x14ac:dyDescent="0.25">
      <c r="B19" t="s">
        <v>311</v>
      </c>
      <c r="C19" s="37">
        <v>94</v>
      </c>
      <c r="D19" t="s">
        <v>312</v>
      </c>
      <c r="E19" s="37"/>
    </row>
    <row r="20" spans="2:19" x14ac:dyDescent="0.25">
      <c r="M20" s="28"/>
    </row>
    <row r="21" spans="2:19" x14ac:dyDescent="0.25">
      <c r="R21" s="38"/>
      <c r="S21" s="38"/>
    </row>
    <row r="26" spans="2:19" x14ac:dyDescent="0.25">
      <c r="E26" s="35" t="s">
        <v>316</v>
      </c>
      <c r="F26" s="36">
        <v>0.03</v>
      </c>
      <c r="G26" s="36">
        <v>0.04</v>
      </c>
      <c r="H26" s="36">
        <v>3.5000000000000003E-2</v>
      </c>
    </row>
    <row r="28" spans="2:19" x14ac:dyDescent="0.25">
      <c r="B28" s="29" t="s">
        <v>298</v>
      </c>
      <c r="C28" s="29" t="s">
        <v>237</v>
      </c>
      <c r="D28" s="29" t="s">
        <v>238</v>
      </c>
      <c r="E28" s="29" t="s">
        <v>239</v>
      </c>
      <c r="F28" s="35" t="s">
        <v>237</v>
      </c>
      <c r="G28" s="35" t="s">
        <v>238</v>
      </c>
      <c r="H28" s="35" t="s">
        <v>239</v>
      </c>
    </row>
    <row r="29" spans="2:19" x14ac:dyDescent="0.25">
      <c r="B29" t="s">
        <v>301</v>
      </c>
      <c r="C29" s="37">
        <v>625</v>
      </c>
      <c r="D29" s="37">
        <v>386</v>
      </c>
      <c r="E29" s="37">
        <v>424</v>
      </c>
      <c r="F29" s="37"/>
      <c r="G29" s="37"/>
      <c r="H29" s="37"/>
    </row>
    <row r="30" spans="2:19" x14ac:dyDescent="0.25">
      <c r="B30" t="s">
        <v>303</v>
      </c>
      <c r="C30" s="37">
        <v>715</v>
      </c>
      <c r="D30" s="37">
        <v>842</v>
      </c>
      <c r="E30" s="37">
        <v>594</v>
      </c>
      <c r="F30" s="37"/>
      <c r="G30" s="37"/>
      <c r="H30" s="37"/>
    </row>
    <row r="31" spans="2:19" x14ac:dyDescent="0.25">
      <c r="B31" t="s">
        <v>305</v>
      </c>
      <c r="C31" s="37">
        <v>406</v>
      </c>
      <c r="D31" s="37">
        <v>303</v>
      </c>
      <c r="E31" s="37">
        <v>716</v>
      </c>
      <c r="F31" s="37"/>
      <c r="G31" s="37"/>
      <c r="H31" s="37"/>
    </row>
    <row r="32" spans="2:19" x14ac:dyDescent="0.25">
      <c r="B32" t="s">
        <v>307</v>
      </c>
      <c r="C32" s="37">
        <v>571</v>
      </c>
      <c r="D32" s="37">
        <v>677</v>
      </c>
      <c r="E32" s="37">
        <v>634</v>
      </c>
      <c r="F32" s="37"/>
      <c r="G32" s="37"/>
      <c r="H32" s="37"/>
    </row>
    <row r="33" spans="2:8" x14ac:dyDescent="0.25">
      <c r="C33" s="37"/>
      <c r="D33" s="37"/>
      <c r="E33" s="37"/>
    </row>
    <row r="34" spans="2:8" x14ac:dyDescent="0.25">
      <c r="C34" s="37"/>
      <c r="D34" s="37"/>
      <c r="E34" s="37"/>
    </row>
    <row r="35" spans="2:8" x14ac:dyDescent="0.25">
      <c r="C35" s="37"/>
      <c r="D35" s="37"/>
      <c r="E35" s="37"/>
    </row>
    <row r="36" spans="2:8" x14ac:dyDescent="0.25">
      <c r="C36" s="37"/>
      <c r="D36" s="37"/>
      <c r="E36" s="37"/>
    </row>
    <row r="37" spans="2:8" x14ac:dyDescent="0.25">
      <c r="C37" s="37"/>
      <c r="D37" s="37"/>
      <c r="E37" s="37"/>
    </row>
    <row r="38" spans="2:8" x14ac:dyDescent="0.25">
      <c r="C38" s="37"/>
      <c r="D38" s="37"/>
      <c r="E38" s="37"/>
    </row>
    <row r="42" spans="2:8" x14ac:dyDescent="0.25">
      <c r="B42" s="28"/>
      <c r="E42" s="35" t="s">
        <v>297</v>
      </c>
      <c r="F42" s="36">
        <v>0.03</v>
      </c>
    </row>
    <row r="43" spans="2:8" x14ac:dyDescent="0.25">
      <c r="G43" s="38"/>
      <c r="H43" s="38"/>
    </row>
    <row r="44" spans="2:8" x14ac:dyDescent="0.25">
      <c r="B44" s="29" t="s">
        <v>298</v>
      </c>
      <c r="C44" s="29" t="s">
        <v>237</v>
      </c>
      <c r="D44" s="29" t="s">
        <v>238</v>
      </c>
      <c r="E44" s="29" t="s">
        <v>239</v>
      </c>
      <c r="F44" s="35" t="s">
        <v>237</v>
      </c>
      <c r="G44" s="35" t="s">
        <v>238</v>
      </c>
      <c r="H44" s="35" t="s">
        <v>239</v>
      </c>
    </row>
    <row r="45" spans="2:8" x14ac:dyDescent="0.25">
      <c r="B45" t="s">
        <v>301</v>
      </c>
      <c r="C45" s="37">
        <v>625</v>
      </c>
      <c r="D45" s="37">
        <v>386</v>
      </c>
      <c r="E45" s="37">
        <v>424</v>
      </c>
      <c r="F45" s="37"/>
      <c r="G45" s="37"/>
      <c r="H45" s="37"/>
    </row>
    <row r="46" spans="2:8" x14ac:dyDescent="0.25">
      <c r="B46" t="s">
        <v>303</v>
      </c>
      <c r="C46" s="37">
        <v>715</v>
      </c>
      <c r="D46" s="37">
        <v>842</v>
      </c>
      <c r="E46" s="37">
        <v>594</v>
      </c>
      <c r="F46" s="37"/>
      <c r="G46" s="37"/>
      <c r="H46" s="37"/>
    </row>
    <row r="47" spans="2:8" x14ac:dyDescent="0.25">
      <c r="B47" t="s">
        <v>305</v>
      </c>
      <c r="C47" s="37">
        <v>406</v>
      </c>
      <c r="D47" s="37">
        <v>303</v>
      </c>
      <c r="E47" s="37">
        <v>716</v>
      </c>
      <c r="F47" s="37"/>
      <c r="G47" s="37"/>
      <c r="H47" s="37"/>
    </row>
    <row r="48" spans="2:8" x14ac:dyDescent="0.25">
      <c r="B48" t="s">
        <v>307</v>
      </c>
      <c r="C48" s="37">
        <v>571</v>
      </c>
      <c r="D48" s="37">
        <v>677</v>
      </c>
      <c r="E48" s="37">
        <v>634</v>
      </c>
      <c r="F48" s="37"/>
      <c r="G48" s="37"/>
      <c r="H48" s="37"/>
    </row>
    <row r="49" spans="2:9" x14ac:dyDescent="0.25">
      <c r="C49" s="37"/>
      <c r="D49" s="37"/>
      <c r="E49" s="37"/>
    </row>
    <row r="50" spans="2:9" x14ac:dyDescent="0.25">
      <c r="C50" s="37"/>
      <c r="D50" s="37"/>
      <c r="E50" s="37"/>
    </row>
    <row r="51" spans="2:9" x14ac:dyDescent="0.25">
      <c r="C51" s="37"/>
      <c r="D51" s="37"/>
      <c r="E51" s="37"/>
    </row>
    <row r="52" spans="2:9" x14ac:dyDescent="0.25">
      <c r="C52" s="37"/>
      <c r="D52" s="37"/>
      <c r="E52" s="37"/>
    </row>
    <row r="53" spans="2:9" x14ac:dyDescent="0.25">
      <c r="C53" s="37"/>
      <c r="D53" s="37"/>
      <c r="E53" s="37"/>
    </row>
    <row r="54" spans="2:9" x14ac:dyDescent="0.25">
      <c r="C54" s="37"/>
      <c r="D54" s="37"/>
      <c r="E54" s="37"/>
    </row>
    <row r="55" spans="2:9" x14ac:dyDescent="0.25">
      <c r="C55" s="37"/>
      <c r="D55" s="37"/>
      <c r="E55" s="37"/>
    </row>
    <row r="56" spans="2:9" x14ac:dyDescent="0.25">
      <c r="B56" s="35" t="s">
        <v>297</v>
      </c>
      <c r="C56" s="29" t="s">
        <v>298</v>
      </c>
      <c r="D56" s="29" t="s">
        <v>237</v>
      </c>
      <c r="E56" s="29" t="s">
        <v>238</v>
      </c>
      <c r="F56" s="29" t="s">
        <v>239</v>
      </c>
      <c r="G56" s="35" t="s">
        <v>237</v>
      </c>
      <c r="H56" s="35" t="s">
        <v>238</v>
      </c>
      <c r="I56" s="35" t="s">
        <v>239</v>
      </c>
    </row>
    <row r="57" spans="2:9" x14ac:dyDescent="0.25">
      <c r="B57" s="36">
        <v>0.03</v>
      </c>
      <c r="C57" t="s">
        <v>301</v>
      </c>
      <c r="D57" s="37">
        <v>625</v>
      </c>
      <c r="E57" s="37">
        <v>386</v>
      </c>
      <c r="F57" s="37">
        <v>424</v>
      </c>
      <c r="G57" s="37"/>
      <c r="H57" s="37"/>
      <c r="I57" s="37"/>
    </row>
    <row r="58" spans="2:9" x14ac:dyDescent="0.25">
      <c r="B58" s="36">
        <v>0.05</v>
      </c>
      <c r="C58" t="s">
        <v>303</v>
      </c>
      <c r="D58" s="37">
        <v>715</v>
      </c>
      <c r="E58" s="37">
        <v>842</v>
      </c>
      <c r="F58" s="37">
        <v>594</v>
      </c>
      <c r="G58" s="37"/>
      <c r="H58" s="37"/>
      <c r="I58" s="37"/>
    </row>
    <row r="59" spans="2:9" x14ac:dyDescent="0.25">
      <c r="B59" s="36">
        <v>4.4999999999999998E-2</v>
      </c>
      <c r="C59" t="s">
        <v>305</v>
      </c>
      <c r="D59" s="37">
        <v>406</v>
      </c>
      <c r="E59" s="37">
        <v>303</v>
      </c>
      <c r="F59" s="37">
        <v>716</v>
      </c>
      <c r="G59" s="37"/>
      <c r="H59" s="37"/>
      <c r="I59" s="37"/>
    </row>
    <row r="60" spans="2:9" x14ac:dyDescent="0.25">
      <c r="B60" s="36">
        <v>0.02</v>
      </c>
      <c r="C60" t="s">
        <v>307</v>
      </c>
      <c r="D60" s="37">
        <v>571</v>
      </c>
      <c r="E60" s="37">
        <v>677</v>
      </c>
      <c r="F60" s="37">
        <v>634</v>
      </c>
      <c r="G60" s="37"/>
      <c r="H60" s="37"/>
      <c r="I60" s="37"/>
    </row>
    <row r="61" spans="2:9" x14ac:dyDescent="0.25">
      <c r="D61" s="37"/>
      <c r="E61" s="37"/>
      <c r="F61" s="37"/>
    </row>
    <row r="62" spans="2:9" x14ac:dyDescent="0.25">
      <c r="D62" s="37"/>
      <c r="E62" s="37"/>
      <c r="F62" s="37"/>
    </row>
    <row r="63" spans="2:9" x14ac:dyDescent="0.25">
      <c r="D63" s="37"/>
      <c r="E63" s="37"/>
      <c r="F63" s="37"/>
    </row>
    <row r="64" spans="2:9" x14ac:dyDescent="0.25">
      <c r="D64" s="37"/>
      <c r="E64" s="37"/>
      <c r="F64" s="37"/>
    </row>
    <row r="65" spans="2:8" x14ac:dyDescent="0.25">
      <c r="D65" s="37"/>
      <c r="E65" s="37"/>
      <c r="F65" s="37"/>
    </row>
    <row r="66" spans="2:8" x14ac:dyDescent="0.25">
      <c r="C66" s="37"/>
      <c r="D66" s="37"/>
      <c r="E66" s="37"/>
    </row>
    <row r="68" spans="2:8" x14ac:dyDescent="0.25">
      <c r="H68" s="35" t="s">
        <v>317</v>
      </c>
    </row>
    <row r="69" spans="2:8" x14ac:dyDescent="0.25">
      <c r="B69" s="29" t="s">
        <v>298</v>
      </c>
      <c r="C69" s="29" t="s">
        <v>299</v>
      </c>
      <c r="D69" s="29" t="s">
        <v>300</v>
      </c>
      <c r="G69" s="29" t="s">
        <v>305</v>
      </c>
    </row>
    <row r="70" spans="2:8" x14ac:dyDescent="0.25">
      <c r="B70" t="s">
        <v>301</v>
      </c>
      <c r="C70" s="37">
        <v>974</v>
      </c>
      <c r="D70" t="s">
        <v>302</v>
      </c>
      <c r="G70" s="29" t="s">
        <v>307</v>
      </c>
    </row>
    <row r="71" spans="2:8" x14ac:dyDescent="0.25">
      <c r="B71" t="s">
        <v>318</v>
      </c>
      <c r="C71" s="37">
        <v>364</v>
      </c>
      <c r="D71" t="s">
        <v>304</v>
      </c>
      <c r="G71" s="29" t="s">
        <v>309</v>
      </c>
    </row>
    <row r="72" spans="2:8" x14ac:dyDescent="0.25">
      <c r="B72" t="s">
        <v>305</v>
      </c>
      <c r="C72" s="37">
        <v>770</v>
      </c>
      <c r="D72" t="s">
        <v>306</v>
      </c>
      <c r="G72" s="29" t="s">
        <v>311</v>
      </c>
    </row>
    <row r="73" spans="2:8" x14ac:dyDescent="0.25">
      <c r="B73" t="s">
        <v>307</v>
      </c>
      <c r="C73" s="37">
        <v>299</v>
      </c>
      <c r="D73" t="s">
        <v>308</v>
      </c>
    </row>
    <row r="74" spans="2:8" x14ac:dyDescent="0.25">
      <c r="B74" t="s">
        <v>309</v>
      </c>
      <c r="C74" s="37">
        <v>610</v>
      </c>
      <c r="D74" t="s">
        <v>310</v>
      </c>
    </row>
    <row r="75" spans="2:8" x14ac:dyDescent="0.25">
      <c r="B75" t="s">
        <v>311</v>
      </c>
      <c r="C75" s="37">
        <v>94</v>
      </c>
      <c r="D75" t="s">
        <v>312</v>
      </c>
    </row>
    <row r="76" spans="2:8" x14ac:dyDescent="0.25">
      <c r="B76" t="s">
        <v>313</v>
      </c>
      <c r="C76" s="37">
        <v>889</v>
      </c>
      <c r="D76" t="s">
        <v>314</v>
      </c>
    </row>
    <row r="77" spans="2:8" x14ac:dyDescent="0.25">
      <c r="B77" t="s">
        <v>315</v>
      </c>
      <c r="C77" s="37">
        <v>869</v>
      </c>
      <c r="D77" t="s">
        <v>302</v>
      </c>
    </row>
    <row r="78" spans="2:8" x14ac:dyDescent="0.25">
      <c r="B78" t="s">
        <v>301</v>
      </c>
      <c r="C78" s="37">
        <v>293</v>
      </c>
      <c r="D78" t="s">
        <v>308</v>
      </c>
    </row>
    <row r="79" spans="2:8" x14ac:dyDescent="0.25">
      <c r="B79" t="s">
        <v>305</v>
      </c>
      <c r="C79" s="37">
        <v>538</v>
      </c>
      <c r="D79" t="s">
        <v>310</v>
      </c>
    </row>
    <row r="80" spans="2:8" x14ac:dyDescent="0.25">
      <c r="B80" t="s">
        <v>309</v>
      </c>
      <c r="C80" s="37">
        <v>20</v>
      </c>
      <c r="D80" t="s">
        <v>312</v>
      </c>
    </row>
    <row r="81" spans="2:10" x14ac:dyDescent="0.25">
      <c r="B81" t="s">
        <v>307</v>
      </c>
      <c r="C81" s="37">
        <v>299</v>
      </c>
      <c r="D81" t="s">
        <v>308</v>
      </c>
    </row>
    <row r="82" spans="2:10" x14ac:dyDescent="0.25">
      <c r="B82" t="s">
        <v>309</v>
      </c>
      <c r="C82" s="37">
        <v>610</v>
      </c>
      <c r="D82" t="s">
        <v>310</v>
      </c>
    </row>
    <row r="83" spans="2:10" x14ac:dyDescent="0.25">
      <c r="B83" t="s">
        <v>311</v>
      </c>
      <c r="C83" s="37">
        <v>94</v>
      </c>
      <c r="D83" t="s">
        <v>312</v>
      </c>
    </row>
    <row r="89" spans="2:10" x14ac:dyDescent="0.25">
      <c r="G89" s="35" t="s">
        <v>317</v>
      </c>
      <c r="H89" s="29" t="s">
        <v>306</v>
      </c>
      <c r="I89" s="29" t="s">
        <v>308</v>
      </c>
      <c r="J89" s="29" t="s">
        <v>310</v>
      </c>
    </row>
    <row r="90" spans="2:10" x14ac:dyDescent="0.25">
      <c r="B90" s="29" t="s">
        <v>298</v>
      </c>
      <c r="C90" s="29" t="s">
        <v>299</v>
      </c>
      <c r="D90" s="29" t="s">
        <v>300</v>
      </c>
      <c r="G90" s="29" t="s">
        <v>305</v>
      </c>
    </row>
    <row r="91" spans="2:10" x14ac:dyDescent="0.25">
      <c r="B91" t="s">
        <v>301</v>
      </c>
      <c r="C91" s="37">
        <v>974</v>
      </c>
      <c r="D91" t="s">
        <v>302</v>
      </c>
      <c r="G91" s="29" t="s">
        <v>307</v>
      </c>
    </row>
    <row r="92" spans="2:10" x14ac:dyDescent="0.25">
      <c r="B92" t="s">
        <v>303</v>
      </c>
      <c r="C92" s="37">
        <v>364</v>
      </c>
      <c r="D92" t="s">
        <v>304</v>
      </c>
      <c r="G92" s="29" t="s">
        <v>309</v>
      </c>
    </row>
    <row r="93" spans="2:10" x14ac:dyDescent="0.25">
      <c r="B93" t="s">
        <v>305</v>
      </c>
      <c r="C93" s="37">
        <v>770</v>
      </c>
      <c r="D93" t="s">
        <v>306</v>
      </c>
      <c r="G93" s="29" t="s">
        <v>311</v>
      </c>
    </row>
    <row r="94" spans="2:10" x14ac:dyDescent="0.25">
      <c r="B94" t="s">
        <v>307</v>
      </c>
      <c r="C94" s="37">
        <v>299</v>
      </c>
      <c r="D94" t="s">
        <v>308</v>
      </c>
    </row>
    <row r="95" spans="2:10" x14ac:dyDescent="0.25">
      <c r="B95" t="s">
        <v>309</v>
      </c>
      <c r="C95" s="37">
        <v>610</v>
      </c>
      <c r="D95" t="s">
        <v>310</v>
      </c>
    </row>
    <row r="96" spans="2:10" x14ac:dyDescent="0.25">
      <c r="B96" t="s">
        <v>311</v>
      </c>
      <c r="C96" s="37">
        <v>94</v>
      </c>
      <c r="D96" t="s">
        <v>312</v>
      </c>
    </row>
    <row r="97" spans="2:4" x14ac:dyDescent="0.25">
      <c r="B97" t="s">
        <v>313</v>
      </c>
      <c r="C97" s="37">
        <v>889</v>
      </c>
      <c r="D97" t="s">
        <v>314</v>
      </c>
    </row>
    <row r="98" spans="2:4" x14ac:dyDescent="0.25">
      <c r="B98" t="s">
        <v>315</v>
      </c>
      <c r="C98" s="37">
        <v>869</v>
      </c>
      <c r="D98" t="s">
        <v>302</v>
      </c>
    </row>
    <row r="99" spans="2:4" x14ac:dyDescent="0.25">
      <c r="B99" t="s">
        <v>301</v>
      </c>
      <c r="C99" s="37">
        <v>293</v>
      </c>
      <c r="D99" t="s">
        <v>308</v>
      </c>
    </row>
    <row r="100" spans="2:4" x14ac:dyDescent="0.25">
      <c r="B100" t="s">
        <v>305</v>
      </c>
      <c r="C100" s="37">
        <v>538</v>
      </c>
      <c r="D100" t="s">
        <v>310</v>
      </c>
    </row>
    <row r="101" spans="2:4" x14ac:dyDescent="0.25">
      <c r="B101" t="s">
        <v>309</v>
      </c>
      <c r="C101" s="37">
        <v>20</v>
      </c>
      <c r="D101" t="s">
        <v>306</v>
      </c>
    </row>
    <row r="102" spans="2:4" x14ac:dyDescent="0.25">
      <c r="B102" t="s">
        <v>307</v>
      </c>
      <c r="C102" s="37">
        <v>299</v>
      </c>
      <c r="D102" t="s">
        <v>308</v>
      </c>
    </row>
    <row r="103" spans="2:4" x14ac:dyDescent="0.25">
      <c r="B103" t="s">
        <v>309</v>
      </c>
      <c r="C103" s="37">
        <v>610</v>
      </c>
      <c r="D103" t="s">
        <v>310</v>
      </c>
    </row>
    <row r="104" spans="2:4" x14ac:dyDescent="0.25">
      <c r="B104" t="s">
        <v>311</v>
      </c>
      <c r="C104" s="37">
        <v>94</v>
      </c>
      <c r="D104" t="s">
        <v>306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16"/>
  <sheetViews>
    <sheetView workbookViewId="0"/>
  </sheetViews>
  <sheetFormatPr defaultRowHeight="15" x14ac:dyDescent="0.25"/>
  <cols>
    <col min="3" max="3" width="11.5703125" bestFit="1" customWidth="1"/>
    <col min="4" max="4" width="8.85546875" bestFit="1" customWidth="1"/>
    <col min="6" max="6" width="12.85546875" customWidth="1"/>
  </cols>
  <sheetData>
    <row r="2" spans="1:15" ht="26.25" x14ac:dyDescent="0.4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" x14ac:dyDescent="0.35">
      <c r="A3" s="2"/>
      <c r="B3" s="2" t="s">
        <v>222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7" spans="1:15" x14ac:dyDescent="0.25">
      <c r="B7" s="11" t="s">
        <v>0</v>
      </c>
      <c r="C7" s="11" t="s">
        <v>1</v>
      </c>
      <c r="D7" s="11" t="s">
        <v>2</v>
      </c>
      <c r="E7" s="11" t="s">
        <v>3</v>
      </c>
      <c r="F7" s="11" t="s">
        <v>230</v>
      </c>
      <c r="G7" s="11" t="s">
        <v>231</v>
      </c>
    </row>
    <row r="8" spans="1:15" x14ac:dyDescent="0.25">
      <c r="B8" s="3">
        <v>60000</v>
      </c>
      <c r="C8" s="3" t="s">
        <v>13</v>
      </c>
      <c r="D8" s="3" t="s">
        <v>14</v>
      </c>
      <c r="E8" s="3" t="s">
        <v>15</v>
      </c>
      <c r="F8" s="13">
        <v>2514</v>
      </c>
    </row>
    <row r="9" spans="1:15" x14ac:dyDescent="0.25">
      <c r="B9" s="3">
        <v>60001</v>
      </c>
      <c r="C9" s="3" t="s">
        <v>19</v>
      </c>
      <c r="D9" s="3" t="s">
        <v>20</v>
      </c>
      <c r="E9" s="3" t="s">
        <v>15</v>
      </c>
      <c r="F9" s="13">
        <v>3650</v>
      </c>
    </row>
    <row r="10" spans="1:15" x14ac:dyDescent="0.25">
      <c r="B10" s="3">
        <v>60002</v>
      </c>
      <c r="C10" s="3" t="s">
        <v>21</v>
      </c>
      <c r="D10" s="3" t="s">
        <v>22</v>
      </c>
      <c r="E10" s="10" t="s">
        <v>15</v>
      </c>
      <c r="F10" s="13">
        <v>1412</v>
      </c>
    </row>
    <row r="11" spans="1:15" x14ac:dyDescent="0.25">
      <c r="B11" s="3">
        <v>60003</v>
      </c>
      <c r="C11" s="3" t="s">
        <v>24</v>
      </c>
      <c r="D11" s="3" t="s">
        <v>25</v>
      </c>
      <c r="E11" s="3" t="s">
        <v>26</v>
      </c>
      <c r="F11" s="13">
        <v>3620</v>
      </c>
    </row>
    <row r="12" spans="1:15" x14ac:dyDescent="0.25">
      <c r="B12" s="3">
        <v>60004</v>
      </c>
      <c r="C12" s="3" t="s">
        <v>27</v>
      </c>
      <c r="D12" s="3" t="s">
        <v>28</v>
      </c>
      <c r="E12" s="3" t="s">
        <v>15</v>
      </c>
      <c r="F12" s="13">
        <v>2500</v>
      </c>
    </row>
    <row r="13" spans="1:15" x14ac:dyDescent="0.25">
      <c r="B13" s="3">
        <v>60005</v>
      </c>
      <c r="C13" s="3" t="s">
        <v>29</v>
      </c>
      <c r="D13" s="3" t="s">
        <v>30</v>
      </c>
      <c r="E13" s="3" t="s">
        <v>26</v>
      </c>
      <c r="F13" s="13">
        <v>3400</v>
      </c>
    </row>
    <row r="14" spans="1:15" x14ac:dyDescent="0.25">
      <c r="B14" s="3">
        <v>60006</v>
      </c>
      <c r="C14" s="3" t="s">
        <v>32</v>
      </c>
      <c r="D14" s="3" t="s">
        <v>33</v>
      </c>
      <c r="E14" s="3" t="s">
        <v>15</v>
      </c>
      <c r="F14" s="13">
        <v>2970</v>
      </c>
    </row>
    <row r="15" spans="1:15" x14ac:dyDescent="0.25">
      <c r="B15" s="3">
        <v>60007</v>
      </c>
      <c r="C15" s="3" t="s">
        <v>34</v>
      </c>
      <c r="D15" s="3" t="s">
        <v>14</v>
      </c>
      <c r="E15" s="3" t="s">
        <v>15</v>
      </c>
      <c r="F15" s="13">
        <v>3020</v>
      </c>
    </row>
    <row r="16" spans="1:15" x14ac:dyDescent="0.25">
      <c r="B16" s="3">
        <v>60008</v>
      </c>
      <c r="C16" s="3" t="s">
        <v>35</v>
      </c>
      <c r="D16" s="3" t="s">
        <v>36</v>
      </c>
      <c r="E16" s="3" t="s">
        <v>26</v>
      </c>
      <c r="F16" s="13">
        <v>1970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Z105"/>
  <sheetViews>
    <sheetView workbookViewId="0"/>
  </sheetViews>
  <sheetFormatPr defaultRowHeight="15" x14ac:dyDescent="0.25"/>
  <cols>
    <col min="3" max="3" width="29.28515625" bestFit="1" customWidth="1"/>
    <col min="4" max="9" width="9.42578125" customWidth="1"/>
    <col min="10" max="10" width="17.42578125" customWidth="1"/>
    <col min="12" max="12" width="9.85546875" bestFit="1" customWidth="1"/>
    <col min="13" max="13" width="6" bestFit="1" customWidth="1"/>
    <col min="14" max="14" width="15.7109375" bestFit="1" customWidth="1"/>
    <col min="15" max="15" width="13.42578125" bestFit="1" customWidth="1"/>
    <col min="16" max="16" width="4.7109375" bestFit="1" customWidth="1"/>
    <col min="17" max="17" width="23.85546875" customWidth="1"/>
    <col min="18" max="18" width="13.5703125" bestFit="1" customWidth="1"/>
    <col min="19" max="19" width="25" bestFit="1" customWidth="1"/>
    <col min="20" max="20" width="8.42578125" bestFit="1" customWidth="1"/>
    <col min="21" max="21" width="11.28515625" customWidth="1"/>
    <col min="22" max="22" width="15.5703125" customWidth="1"/>
    <col min="23" max="23" width="13.28515625" customWidth="1"/>
    <col min="24" max="24" width="9.85546875" bestFit="1" customWidth="1"/>
    <col min="25" max="25" width="15.7109375" bestFit="1" customWidth="1"/>
    <col min="26" max="26" width="8.42578125" bestFit="1" customWidth="1"/>
  </cols>
  <sheetData>
    <row r="2" spans="1:26" ht="26.25" x14ac:dyDescent="0.4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8" spans="1:26" ht="30" x14ac:dyDescent="0.25">
      <c r="C8" s="30"/>
      <c r="D8" s="31" t="s">
        <v>237</v>
      </c>
      <c r="E8" s="31" t="s">
        <v>238</v>
      </c>
      <c r="F8" s="31" t="s">
        <v>239</v>
      </c>
      <c r="G8" s="31" t="s">
        <v>240</v>
      </c>
      <c r="H8" s="31" t="s">
        <v>284</v>
      </c>
      <c r="I8" s="31" t="s">
        <v>285</v>
      </c>
      <c r="M8" s="11" t="s">
        <v>0</v>
      </c>
      <c r="N8" s="11" t="s">
        <v>1</v>
      </c>
      <c r="O8" s="11" t="s">
        <v>2</v>
      </c>
      <c r="P8" s="11" t="s">
        <v>3</v>
      </c>
      <c r="Q8" s="11" t="s">
        <v>4</v>
      </c>
      <c r="R8" s="11" t="s">
        <v>5</v>
      </c>
      <c r="S8" s="11" t="s">
        <v>6</v>
      </c>
      <c r="T8" s="11" t="s">
        <v>7</v>
      </c>
      <c r="U8" s="11" t="s">
        <v>8</v>
      </c>
      <c r="V8" s="12" t="s">
        <v>253</v>
      </c>
      <c r="W8" s="11" t="s">
        <v>9</v>
      </c>
      <c r="X8" s="11" t="s">
        <v>10</v>
      </c>
      <c r="Y8" s="11" t="s">
        <v>11</v>
      </c>
      <c r="Z8" s="11" t="s">
        <v>12</v>
      </c>
    </row>
    <row r="9" spans="1:26" x14ac:dyDescent="0.25">
      <c r="C9" s="29" t="s">
        <v>286</v>
      </c>
      <c r="D9" s="30">
        <v>9683</v>
      </c>
      <c r="E9" s="30">
        <v>7460</v>
      </c>
      <c r="F9" s="30">
        <v>3813</v>
      </c>
      <c r="G9" s="30">
        <v>3001</v>
      </c>
      <c r="H9" s="30">
        <v>4508</v>
      </c>
      <c r="I9" s="30">
        <v>4776</v>
      </c>
      <c r="M9" s="3">
        <v>60000</v>
      </c>
      <c r="N9" s="3" t="s">
        <v>13</v>
      </c>
      <c r="O9" s="3" t="s">
        <v>14</v>
      </c>
      <c r="P9" s="3" t="s">
        <v>15</v>
      </c>
      <c r="Q9" s="4">
        <v>30124</v>
      </c>
      <c r="R9" s="5" t="s">
        <v>16</v>
      </c>
      <c r="S9" s="5" t="s">
        <v>17</v>
      </c>
      <c r="T9" s="3">
        <v>29</v>
      </c>
      <c r="U9" s="6">
        <v>16</v>
      </c>
      <c r="V9" s="7">
        <v>7990.97</v>
      </c>
      <c r="W9" s="8">
        <v>0.25</v>
      </c>
      <c r="X9" s="9">
        <v>1997.742398300735</v>
      </c>
      <c r="Y9" s="3" t="s">
        <v>18</v>
      </c>
      <c r="Z9" s="9">
        <v>63.379715356756357</v>
      </c>
    </row>
    <row r="10" spans="1:26" x14ac:dyDescent="0.25">
      <c r="C10" s="29" t="s">
        <v>287</v>
      </c>
      <c r="D10" s="30">
        <v>4153</v>
      </c>
      <c r="E10" s="30">
        <v>8490</v>
      </c>
      <c r="F10" s="30">
        <v>7880</v>
      </c>
      <c r="G10" s="30">
        <v>965</v>
      </c>
      <c r="H10" s="30">
        <v>1602</v>
      </c>
      <c r="I10" s="30">
        <v>2788</v>
      </c>
      <c r="M10" s="3">
        <v>60001</v>
      </c>
      <c r="N10" s="3" t="s">
        <v>19</v>
      </c>
      <c r="O10" s="3" t="s">
        <v>20</v>
      </c>
      <c r="P10" s="3" t="s">
        <v>15</v>
      </c>
      <c r="Q10" s="4">
        <v>32381</v>
      </c>
      <c r="R10" s="5" t="s">
        <v>16</v>
      </c>
      <c r="S10" s="5" t="s">
        <v>17</v>
      </c>
      <c r="T10" s="3">
        <v>23</v>
      </c>
      <c r="U10" s="6">
        <v>11</v>
      </c>
      <c r="V10" s="7">
        <v>8611.42</v>
      </c>
      <c r="W10" s="8">
        <v>0.15</v>
      </c>
      <c r="X10" s="9">
        <v>1291.7123603431862</v>
      </c>
      <c r="Y10" s="3" t="s">
        <v>18</v>
      </c>
      <c r="Z10" s="9">
        <v>172.88758504235273</v>
      </c>
    </row>
    <row r="11" spans="1:26" x14ac:dyDescent="0.25">
      <c r="C11" s="29" t="s">
        <v>288</v>
      </c>
      <c r="D11" s="30">
        <v>9870</v>
      </c>
      <c r="E11" s="30">
        <v>9337</v>
      </c>
      <c r="F11" s="30">
        <v>1447</v>
      </c>
      <c r="G11" s="30">
        <v>9117</v>
      </c>
      <c r="H11" s="30">
        <v>6218</v>
      </c>
      <c r="I11" s="30">
        <v>2059</v>
      </c>
      <c r="M11" s="3">
        <v>60002</v>
      </c>
      <c r="N11" s="3" t="s">
        <v>21</v>
      </c>
      <c r="O11" s="3" t="s">
        <v>22</v>
      </c>
      <c r="P11" s="10" t="s">
        <v>15</v>
      </c>
      <c r="Q11" s="4">
        <v>35376</v>
      </c>
      <c r="R11" s="5" t="s">
        <v>16</v>
      </c>
      <c r="S11" s="5" t="s">
        <v>17</v>
      </c>
      <c r="T11" s="3">
        <v>15</v>
      </c>
      <c r="U11" s="6">
        <v>15</v>
      </c>
      <c r="V11" s="7">
        <v>6320.4</v>
      </c>
      <c r="W11" s="8">
        <v>0.09</v>
      </c>
      <c r="X11" s="9">
        <v>568.83638147080956</v>
      </c>
      <c r="Y11" s="3" t="s">
        <v>23</v>
      </c>
      <c r="Z11" s="9">
        <v>51.812243893237614</v>
      </c>
    </row>
    <row r="12" spans="1:26" x14ac:dyDescent="0.25">
      <c r="C12" s="29" t="s">
        <v>289</v>
      </c>
      <c r="D12" s="30">
        <v>6260</v>
      </c>
      <c r="E12" s="30">
        <v>7279</v>
      </c>
      <c r="F12" s="30">
        <v>196</v>
      </c>
      <c r="G12" s="30">
        <v>360</v>
      </c>
      <c r="H12" s="30">
        <v>3321</v>
      </c>
      <c r="I12" s="30">
        <v>1032</v>
      </c>
      <c r="M12" s="3">
        <v>60003</v>
      </c>
      <c r="N12" s="3" t="s">
        <v>24</v>
      </c>
      <c r="O12" s="3" t="s">
        <v>25</v>
      </c>
      <c r="P12" s="3" t="s">
        <v>26</v>
      </c>
      <c r="Q12" s="4">
        <v>28446</v>
      </c>
      <c r="R12" s="5" t="s">
        <v>16</v>
      </c>
      <c r="S12" s="5" t="s">
        <v>17</v>
      </c>
      <c r="T12" s="3">
        <v>34</v>
      </c>
      <c r="U12" s="6">
        <v>18</v>
      </c>
      <c r="V12" s="7">
        <v>5547.1</v>
      </c>
      <c r="W12" s="8">
        <v>0.25</v>
      </c>
      <c r="X12" s="9">
        <v>1386.7750133464965</v>
      </c>
      <c r="Y12" s="3" t="s">
        <v>23</v>
      </c>
      <c r="Z12" s="9">
        <v>35.446674759706369</v>
      </c>
    </row>
    <row r="13" spans="1:26" x14ac:dyDescent="0.25">
      <c r="C13" s="29" t="s">
        <v>290</v>
      </c>
      <c r="D13" s="30">
        <v>6681</v>
      </c>
      <c r="E13" s="30">
        <v>4048</v>
      </c>
      <c r="F13" s="30">
        <v>5743</v>
      </c>
      <c r="G13" s="30">
        <v>2160</v>
      </c>
      <c r="H13" s="30">
        <v>8757</v>
      </c>
      <c r="I13" s="30">
        <v>1196</v>
      </c>
      <c r="M13" s="3">
        <v>60004</v>
      </c>
      <c r="N13" s="3" t="s">
        <v>27</v>
      </c>
      <c r="O13" s="3" t="s">
        <v>28</v>
      </c>
      <c r="P13" s="3" t="s">
        <v>15</v>
      </c>
      <c r="Q13" s="4">
        <v>29024</v>
      </c>
      <c r="R13" s="5" t="s">
        <v>16</v>
      </c>
      <c r="S13" s="5" t="s">
        <v>17</v>
      </c>
      <c r="T13" s="3">
        <v>32</v>
      </c>
      <c r="U13" s="6">
        <v>10</v>
      </c>
      <c r="V13" s="7">
        <v>5301.48</v>
      </c>
      <c r="W13" s="8">
        <v>0.25</v>
      </c>
      <c r="X13" s="9">
        <v>1325.3689469779772</v>
      </c>
      <c r="Y13" s="3" t="s">
        <v>23</v>
      </c>
      <c r="Z13" s="9">
        <v>342.77395201590684</v>
      </c>
    </row>
    <row r="14" spans="1:26" x14ac:dyDescent="0.25">
      <c r="C14" s="29" t="s">
        <v>291</v>
      </c>
      <c r="D14" s="30">
        <v>1116</v>
      </c>
      <c r="E14" s="30">
        <v>9279</v>
      </c>
      <c r="F14" s="30">
        <v>5921</v>
      </c>
      <c r="G14" s="30">
        <v>462</v>
      </c>
      <c r="H14" s="30">
        <v>9641</v>
      </c>
      <c r="I14" s="30">
        <v>7963</v>
      </c>
      <c r="M14" s="3">
        <v>60005</v>
      </c>
      <c r="N14" s="3" t="s">
        <v>29</v>
      </c>
      <c r="O14" s="3" t="s">
        <v>30</v>
      </c>
      <c r="P14" s="3" t="s">
        <v>26</v>
      </c>
      <c r="Q14" s="4">
        <v>28074</v>
      </c>
      <c r="R14" s="5" t="s">
        <v>16</v>
      </c>
      <c r="S14" s="5" t="s">
        <v>31</v>
      </c>
      <c r="T14" s="3">
        <v>35</v>
      </c>
      <c r="U14" s="6">
        <v>26</v>
      </c>
      <c r="V14" s="7">
        <v>5476.6</v>
      </c>
      <c r="W14" s="8">
        <v>0.25</v>
      </c>
      <c r="X14" s="9">
        <v>1369.150125865144</v>
      </c>
      <c r="Y14" s="3" t="s">
        <v>23</v>
      </c>
      <c r="Z14" s="9">
        <v>100.5494119851851</v>
      </c>
    </row>
    <row r="15" spans="1:26" x14ac:dyDescent="0.25">
      <c r="C15" s="29" t="s">
        <v>292</v>
      </c>
      <c r="D15" s="30">
        <v>3062</v>
      </c>
      <c r="E15" s="30">
        <v>9517</v>
      </c>
      <c r="F15" s="30">
        <v>3464</v>
      </c>
      <c r="G15" s="30">
        <v>4617</v>
      </c>
      <c r="H15" s="30">
        <v>7133</v>
      </c>
      <c r="I15" s="30">
        <v>2610</v>
      </c>
      <c r="M15" s="3">
        <v>60006</v>
      </c>
      <c r="N15" s="3" t="s">
        <v>32</v>
      </c>
      <c r="O15" s="3" t="s">
        <v>33</v>
      </c>
      <c r="P15" s="3" t="s">
        <v>15</v>
      </c>
      <c r="Q15" s="4">
        <v>39300</v>
      </c>
      <c r="R15" s="5" t="s">
        <v>16</v>
      </c>
      <c r="S15" s="5" t="s">
        <v>31</v>
      </c>
      <c r="T15" s="3">
        <v>4</v>
      </c>
      <c r="U15" s="6">
        <v>26</v>
      </c>
      <c r="V15" s="7">
        <v>9417.48</v>
      </c>
      <c r="W15" s="8">
        <v>0.04</v>
      </c>
      <c r="X15" s="9">
        <v>376.69926907290517</v>
      </c>
      <c r="Y15" s="3" t="s">
        <v>18</v>
      </c>
      <c r="Z15" s="9">
        <v>82.189175004576668</v>
      </c>
    </row>
    <row r="16" spans="1:26" x14ac:dyDescent="0.25">
      <c r="C16" s="29" t="s">
        <v>293</v>
      </c>
      <c r="D16" s="30">
        <v>2924</v>
      </c>
      <c r="E16" s="30">
        <v>945</v>
      </c>
      <c r="F16" s="30">
        <v>4266</v>
      </c>
      <c r="G16" s="30">
        <v>250</v>
      </c>
      <c r="H16" s="30">
        <v>5368</v>
      </c>
      <c r="I16" s="30">
        <v>7845</v>
      </c>
      <c r="M16" s="3">
        <v>60007</v>
      </c>
      <c r="N16" s="3" t="s">
        <v>34</v>
      </c>
      <c r="O16" s="3" t="s">
        <v>14</v>
      </c>
      <c r="P16" s="3" t="s">
        <v>15</v>
      </c>
      <c r="Q16" s="4">
        <v>35775</v>
      </c>
      <c r="R16" s="5" t="s">
        <v>16</v>
      </c>
      <c r="S16" s="5" t="s">
        <v>17</v>
      </c>
      <c r="T16" s="3">
        <v>14</v>
      </c>
      <c r="U16" s="6">
        <v>16</v>
      </c>
      <c r="V16" s="7">
        <v>2788.57</v>
      </c>
      <c r="W16" s="8">
        <v>0.09</v>
      </c>
      <c r="X16" s="9">
        <v>250.97152040971838</v>
      </c>
      <c r="Y16" s="3" t="s">
        <v>23</v>
      </c>
      <c r="Z16" s="9">
        <v>281.17333100065338</v>
      </c>
    </row>
    <row r="17" spans="3:26" x14ac:dyDescent="0.25">
      <c r="C17" s="29" t="s">
        <v>294</v>
      </c>
      <c r="D17" s="30">
        <v>3948</v>
      </c>
      <c r="E17" s="30">
        <v>1586</v>
      </c>
      <c r="F17" s="30">
        <v>5020</v>
      </c>
      <c r="G17" s="30">
        <v>8003</v>
      </c>
      <c r="H17" s="30">
        <v>3213</v>
      </c>
      <c r="I17" s="30">
        <v>4139</v>
      </c>
      <c r="M17" s="3">
        <v>60008</v>
      </c>
      <c r="N17" s="3" t="s">
        <v>35</v>
      </c>
      <c r="O17" s="3" t="s">
        <v>36</v>
      </c>
      <c r="P17" s="3" t="s">
        <v>26</v>
      </c>
      <c r="Q17" s="4">
        <v>36182</v>
      </c>
      <c r="R17" s="5" t="s">
        <v>16</v>
      </c>
      <c r="S17" s="5" t="s">
        <v>37</v>
      </c>
      <c r="T17" s="3">
        <v>13</v>
      </c>
      <c r="U17" s="6">
        <v>27</v>
      </c>
      <c r="V17" s="7">
        <v>4738.4399999999996</v>
      </c>
      <c r="W17" s="8">
        <v>0.09</v>
      </c>
      <c r="X17" s="9">
        <v>426.45951809677018</v>
      </c>
      <c r="Y17" s="3" t="s">
        <v>23</v>
      </c>
      <c r="Z17" s="9">
        <v>117.96232961500152</v>
      </c>
    </row>
    <row r="18" spans="3:26" x14ac:dyDescent="0.25">
      <c r="C18" s="29" t="s">
        <v>295</v>
      </c>
      <c r="D18" s="30">
        <v>204</v>
      </c>
      <c r="E18" s="30">
        <v>1542</v>
      </c>
      <c r="F18" s="30">
        <v>6640</v>
      </c>
      <c r="G18" s="30">
        <v>6950</v>
      </c>
      <c r="H18" s="30">
        <v>2590</v>
      </c>
      <c r="I18" s="30">
        <v>5662</v>
      </c>
      <c r="M18" s="3">
        <v>60009</v>
      </c>
      <c r="N18" s="3" t="s">
        <v>38</v>
      </c>
      <c r="O18" s="3" t="s">
        <v>39</v>
      </c>
      <c r="P18" s="3" t="s">
        <v>26</v>
      </c>
      <c r="Q18" s="4">
        <v>38219</v>
      </c>
      <c r="R18" s="5" t="s">
        <v>16</v>
      </c>
      <c r="S18" s="5" t="s">
        <v>17</v>
      </c>
      <c r="T18" s="3">
        <v>7</v>
      </c>
      <c r="U18" s="6">
        <v>5</v>
      </c>
      <c r="V18" s="7">
        <v>1886.54</v>
      </c>
      <c r="W18" s="8">
        <v>7.0000000000000007E-2</v>
      </c>
      <c r="X18" s="9">
        <v>132.05786082569361</v>
      </c>
      <c r="Y18" s="3" t="s">
        <v>23</v>
      </c>
      <c r="Z18" s="9">
        <v>34.559227533922332</v>
      </c>
    </row>
    <row r="19" spans="3:26" x14ac:dyDescent="0.25">
      <c r="C19" s="29" t="s">
        <v>296</v>
      </c>
      <c r="D19" s="30">
        <v>1292</v>
      </c>
      <c r="E19" s="30">
        <v>96</v>
      </c>
      <c r="F19" s="30">
        <v>8662</v>
      </c>
      <c r="G19" s="30">
        <v>9968</v>
      </c>
      <c r="H19" s="30">
        <v>5439</v>
      </c>
      <c r="I19" s="30">
        <v>4056</v>
      </c>
      <c r="M19" s="3">
        <v>60010</v>
      </c>
      <c r="N19" s="3" t="s">
        <v>40</v>
      </c>
      <c r="O19" s="3" t="s">
        <v>41</v>
      </c>
      <c r="P19" s="3" t="s">
        <v>15</v>
      </c>
      <c r="Q19" s="4">
        <v>38626</v>
      </c>
      <c r="R19" s="5" t="s">
        <v>16</v>
      </c>
      <c r="S19" s="5" t="s">
        <v>17</v>
      </c>
      <c r="T19" s="3">
        <v>6</v>
      </c>
      <c r="U19" s="6">
        <v>36</v>
      </c>
      <c r="V19" s="7">
        <v>5549.06</v>
      </c>
      <c r="W19" s="8">
        <v>0.04</v>
      </c>
      <c r="X19" s="9">
        <v>221.96254069337709</v>
      </c>
      <c r="Y19" s="3" t="s">
        <v>23</v>
      </c>
      <c r="Z19" s="9">
        <v>293.84961820711322</v>
      </c>
    </row>
    <row r="20" spans="3:26" x14ac:dyDescent="0.25">
      <c r="M20" s="3">
        <v>60011</v>
      </c>
      <c r="N20" s="3" t="s">
        <v>42</v>
      </c>
      <c r="O20" s="3" t="s">
        <v>43</v>
      </c>
      <c r="P20" s="3" t="s">
        <v>15</v>
      </c>
      <c r="Q20" s="4">
        <v>37838</v>
      </c>
      <c r="R20" s="5" t="s">
        <v>16</v>
      </c>
      <c r="S20" s="5" t="s">
        <v>17</v>
      </c>
      <c r="T20" s="3">
        <v>8</v>
      </c>
      <c r="U20" s="6">
        <v>32</v>
      </c>
      <c r="V20" s="7">
        <v>3429.64</v>
      </c>
      <c r="W20" s="8">
        <v>7.0000000000000007E-2</v>
      </c>
      <c r="X20" s="9">
        <v>240.07487371985061</v>
      </c>
      <c r="Y20" s="3" t="s">
        <v>23</v>
      </c>
      <c r="Z20" s="9">
        <v>314.8947181994202</v>
      </c>
    </row>
    <row r="21" spans="3:26" x14ac:dyDescent="0.25">
      <c r="M21" s="3">
        <v>60012</v>
      </c>
      <c r="N21" s="3" t="s">
        <v>44</v>
      </c>
      <c r="O21" s="3" t="s">
        <v>45</v>
      </c>
      <c r="P21" s="3" t="s">
        <v>26</v>
      </c>
      <c r="Q21" s="4">
        <v>37390</v>
      </c>
      <c r="R21" s="5" t="s">
        <v>16</v>
      </c>
      <c r="S21" s="5" t="s">
        <v>17</v>
      </c>
      <c r="T21" s="3">
        <v>9</v>
      </c>
      <c r="U21" s="6">
        <v>21</v>
      </c>
      <c r="V21" s="7">
        <v>2525.5300000000002</v>
      </c>
      <c r="W21" s="8">
        <v>7.0000000000000007E-2</v>
      </c>
      <c r="X21" s="9">
        <v>176.78704951009345</v>
      </c>
      <c r="Y21" s="3" t="s">
        <v>23</v>
      </c>
      <c r="Z21" s="9">
        <v>49.329965635958963</v>
      </c>
    </row>
    <row r="22" spans="3:26" x14ac:dyDescent="0.25">
      <c r="M22" s="3">
        <v>60013</v>
      </c>
      <c r="N22" s="3" t="s">
        <v>46</v>
      </c>
      <c r="O22" s="3" t="s">
        <v>47</v>
      </c>
      <c r="P22" s="3" t="s">
        <v>26</v>
      </c>
      <c r="Q22" s="4">
        <v>32006</v>
      </c>
      <c r="R22" s="5" t="s">
        <v>16</v>
      </c>
      <c r="S22" s="5" t="s">
        <v>17</v>
      </c>
      <c r="T22" s="3">
        <v>24</v>
      </c>
      <c r="U22" s="6">
        <v>34</v>
      </c>
      <c r="V22" s="7">
        <v>4490.7299999999996</v>
      </c>
      <c r="W22" s="8">
        <v>0.15</v>
      </c>
      <c r="X22" s="9">
        <v>673.6097807016472</v>
      </c>
      <c r="Y22" s="3" t="s">
        <v>23</v>
      </c>
      <c r="Z22" s="9">
        <v>100.14309119936385</v>
      </c>
    </row>
    <row r="23" spans="3:26" x14ac:dyDescent="0.25">
      <c r="M23" s="3">
        <v>60014</v>
      </c>
      <c r="N23" s="3" t="s">
        <v>48</v>
      </c>
      <c r="O23" s="3" t="s">
        <v>49</v>
      </c>
      <c r="P23" s="3" t="s">
        <v>15</v>
      </c>
      <c r="Q23" s="4">
        <v>39686</v>
      </c>
      <c r="R23" s="5" t="s">
        <v>16</v>
      </c>
      <c r="S23" s="5" t="s">
        <v>31</v>
      </c>
      <c r="T23" s="3">
        <v>3</v>
      </c>
      <c r="U23" s="6">
        <v>37</v>
      </c>
      <c r="V23" s="7">
        <v>8974.01</v>
      </c>
      <c r="W23" s="8">
        <v>0</v>
      </c>
      <c r="X23" s="9">
        <v>0</v>
      </c>
      <c r="Y23" s="3" t="s">
        <v>18</v>
      </c>
      <c r="Z23" s="9">
        <v>118.03477415436774</v>
      </c>
    </row>
    <row r="24" spans="3:26" x14ac:dyDescent="0.25">
      <c r="M24" s="3">
        <v>60015</v>
      </c>
      <c r="N24" s="3" t="s">
        <v>50</v>
      </c>
      <c r="O24" s="3" t="s">
        <v>51</v>
      </c>
      <c r="P24" s="3" t="s">
        <v>26</v>
      </c>
      <c r="Q24" s="4">
        <v>29887</v>
      </c>
      <c r="R24" s="5" t="s">
        <v>16</v>
      </c>
      <c r="S24" s="5" t="s">
        <v>17</v>
      </c>
      <c r="T24" s="3">
        <v>30</v>
      </c>
      <c r="U24" s="6">
        <v>35</v>
      </c>
      <c r="V24" s="7">
        <v>9581.07</v>
      </c>
      <c r="W24" s="8">
        <v>0.25</v>
      </c>
      <c r="X24" s="9">
        <v>2395.2679364135774</v>
      </c>
      <c r="Y24" s="3" t="s">
        <v>18</v>
      </c>
      <c r="Z24" s="9">
        <v>97.969745154345986</v>
      </c>
    </row>
    <row r="25" spans="3:26" x14ac:dyDescent="0.25">
      <c r="M25" s="3">
        <v>60016</v>
      </c>
      <c r="N25" s="3" t="s">
        <v>52</v>
      </c>
      <c r="O25" s="3" t="s">
        <v>53</v>
      </c>
      <c r="P25" s="3" t="s">
        <v>15</v>
      </c>
      <c r="Q25" s="4">
        <v>36615</v>
      </c>
      <c r="R25" s="5" t="s">
        <v>16</v>
      </c>
      <c r="S25" s="5" t="s">
        <v>17</v>
      </c>
      <c r="T25" s="3">
        <v>11</v>
      </c>
      <c r="U25" s="6">
        <v>7</v>
      </c>
      <c r="V25" s="7">
        <v>3772.59</v>
      </c>
      <c r="W25" s="8">
        <v>7.0000000000000007E-2</v>
      </c>
      <c r="X25" s="9">
        <v>264.08153531529229</v>
      </c>
      <c r="Y25" s="3" t="s">
        <v>23</v>
      </c>
      <c r="Z25" s="9">
        <v>159.75707049070184</v>
      </c>
    </row>
    <row r="26" spans="3:26" x14ac:dyDescent="0.25">
      <c r="M26" s="3">
        <v>60017</v>
      </c>
      <c r="N26" s="3" t="s">
        <v>54</v>
      </c>
      <c r="O26" s="3" t="s">
        <v>55</v>
      </c>
      <c r="P26" s="3" t="s">
        <v>15</v>
      </c>
      <c r="Q26" s="4">
        <v>39934</v>
      </c>
      <c r="R26" s="5" t="s">
        <v>16</v>
      </c>
      <c r="S26" s="5" t="s">
        <v>17</v>
      </c>
      <c r="T26" s="3">
        <v>2</v>
      </c>
      <c r="U26" s="6">
        <v>26</v>
      </c>
      <c r="V26" s="7">
        <v>4208.01</v>
      </c>
      <c r="W26" s="8">
        <v>0</v>
      </c>
      <c r="X26" s="9">
        <v>0</v>
      </c>
      <c r="Y26" s="3" t="s">
        <v>23</v>
      </c>
      <c r="Z26" s="9">
        <v>206.78341520982232</v>
      </c>
    </row>
    <row r="27" spans="3:26" x14ac:dyDescent="0.25">
      <c r="M27" s="3">
        <v>60018</v>
      </c>
      <c r="N27" s="3" t="s">
        <v>56</v>
      </c>
      <c r="O27" s="3" t="s">
        <v>57</v>
      </c>
      <c r="P27" s="3" t="s">
        <v>15</v>
      </c>
      <c r="Q27" s="4">
        <v>29778</v>
      </c>
      <c r="R27" s="5" t="s">
        <v>16</v>
      </c>
      <c r="S27" s="5" t="s">
        <v>17</v>
      </c>
      <c r="T27" s="3">
        <v>30</v>
      </c>
      <c r="U27" s="6">
        <v>34</v>
      </c>
      <c r="V27" s="7">
        <v>7447.42</v>
      </c>
      <c r="W27" s="8">
        <v>0.25</v>
      </c>
      <c r="X27" s="9">
        <v>1861.8547287119159</v>
      </c>
      <c r="Y27" s="3" t="s">
        <v>23</v>
      </c>
      <c r="Z27" s="9">
        <v>138.50166791144395</v>
      </c>
    </row>
    <row r="28" spans="3:26" x14ac:dyDescent="0.25">
      <c r="M28" s="3">
        <v>60019</v>
      </c>
      <c r="N28" s="3" t="s">
        <v>58</v>
      </c>
      <c r="O28" s="3" t="s">
        <v>59</v>
      </c>
      <c r="P28" s="3" t="s">
        <v>15</v>
      </c>
      <c r="Q28" s="4">
        <v>39191</v>
      </c>
      <c r="R28" s="5" t="s">
        <v>16</v>
      </c>
      <c r="S28" s="5" t="s">
        <v>17</v>
      </c>
      <c r="T28" s="3">
        <v>4</v>
      </c>
      <c r="U28" s="6">
        <v>33</v>
      </c>
      <c r="V28" s="7">
        <v>5341.87</v>
      </c>
      <c r="W28" s="8">
        <v>0.04</v>
      </c>
      <c r="X28" s="9">
        <v>213.67477704070737</v>
      </c>
      <c r="Y28" s="3" t="s">
        <v>23</v>
      </c>
      <c r="Z28" s="9">
        <v>146.37187828624548</v>
      </c>
    </row>
    <row r="29" spans="3:26" x14ac:dyDescent="0.25">
      <c r="M29" s="3">
        <v>60020</v>
      </c>
      <c r="N29" s="3" t="s">
        <v>60</v>
      </c>
      <c r="O29" s="3" t="s">
        <v>61</v>
      </c>
      <c r="P29" s="3" t="s">
        <v>15</v>
      </c>
      <c r="Q29" s="4">
        <v>28476</v>
      </c>
      <c r="R29" s="5" t="s">
        <v>16</v>
      </c>
      <c r="S29" s="5" t="s">
        <v>17</v>
      </c>
      <c r="T29" s="3">
        <v>34</v>
      </c>
      <c r="U29" s="6">
        <v>19</v>
      </c>
      <c r="V29" s="7">
        <v>6446.93</v>
      </c>
      <c r="W29" s="8">
        <v>0.25</v>
      </c>
      <c r="X29" s="9">
        <v>1611.7334388685415</v>
      </c>
      <c r="Y29" s="3" t="s">
        <v>23</v>
      </c>
      <c r="Z29" s="9">
        <v>334.1627702946671</v>
      </c>
    </row>
    <row r="30" spans="3:26" x14ac:dyDescent="0.25">
      <c r="M30" s="3">
        <v>60021</v>
      </c>
      <c r="N30" s="3" t="s">
        <v>62</v>
      </c>
      <c r="O30" s="3" t="s">
        <v>63</v>
      </c>
      <c r="P30" s="3" t="s">
        <v>15</v>
      </c>
      <c r="Q30" s="4">
        <v>36734</v>
      </c>
      <c r="R30" s="5" t="s">
        <v>16</v>
      </c>
      <c r="S30" s="5" t="s">
        <v>64</v>
      </c>
      <c r="T30" s="3">
        <v>11</v>
      </c>
      <c r="U30" s="6">
        <v>24</v>
      </c>
      <c r="V30" s="7">
        <v>8879.4500000000007</v>
      </c>
      <c r="W30" s="8">
        <v>7.0000000000000007E-2</v>
      </c>
      <c r="X30" s="9">
        <v>621.56172987539219</v>
      </c>
      <c r="Y30" s="3" t="s">
        <v>18</v>
      </c>
      <c r="Z30" s="9">
        <v>196.35911367245359</v>
      </c>
    </row>
    <row r="31" spans="3:26" x14ac:dyDescent="0.25">
      <c r="M31" s="3">
        <v>60022</v>
      </c>
      <c r="N31" s="3" t="s">
        <v>65</v>
      </c>
      <c r="O31" s="3" t="s">
        <v>66</v>
      </c>
      <c r="P31" s="3" t="s">
        <v>26</v>
      </c>
      <c r="Q31" s="4">
        <v>39537</v>
      </c>
      <c r="R31" s="5" t="s">
        <v>16</v>
      </c>
      <c r="S31" s="5" t="s">
        <v>17</v>
      </c>
      <c r="T31" s="3">
        <v>3</v>
      </c>
      <c r="U31" s="6">
        <v>22</v>
      </c>
      <c r="V31" s="7">
        <v>3299.49</v>
      </c>
      <c r="W31" s="8">
        <v>0</v>
      </c>
      <c r="X31" s="9">
        <v>0</v>
      </c>
      <c r="Y31" s="3" t="s">
        <v>23</v>
      </c>
      <c r="Z31" s="9">
        <v>78.00030796944931</v>
      </c>
    </row>
    <row r="32" spans="3:26" x14ac:dyDescent="0.25">
      <c r="M32" s="3">
        <v>60023</v>
      </c>
      <c r="N32" s="3" t="s">
        <v>67</v>
      </c>
      <c r="O32" s="3" t="s">
        <v>68</v>
      </c>
      <c r="P32" s="3" t="s">
        <v>15</v>
      </c>
      <c r="Q32" s="4">
        <v>29474</v>
      </c>
      <c r="R32" s="5" t="s">
        <v>16</v>
      </c>
      <c r="S32" s="5" t="s">
        <v>17</v>
      </c>
      <c r="T32" s="3">
        <v>31</v>
      </c>
      <c r="U32" s="6">
        <v>36</v>
      </c>
      <c r="V32" s="7">
        <v>8572.86</v>
      </c>
      <c r="W32" s="8">
        <v>0.25</v>
      </c>
      <c r="X32" s="9">
        <v>2143.2141217849239</v>
      </c>
      <c r="Y32" s="3" t="s">
        <v>18</v>
      </c>
      <c r="Z32" s="9">
        <v>331.4790614061717</v>
      </c>
    </row>
    <row r="33" spans="13:26" x14ac:dyDescent="0.25">
      <c r="M33" s="3">
        <v>60024</v>
      </c>
      <c r="N33" s="3" t="s">
        <v>69</v>
      </c>
      <c r="O33" s="3" t="s">
        <v>70</v>
      </c>
      <c r="P33" s="3" t="s">
        <v>26</v>
      </c>
      <c r="Q33" s="4">
        <v>36126</v>
      </c>
      <c r="R33" s="5" t="s">
        <v>16</v>
      </c>
      <c r="S33" s="5" t="s">
        <v>17</v>
      </c>
      <c r="T33" s="3">
        <v>13</v>
      </c>
      <c r="U33" s="6">
        <v>7</v>
      </c>
      <c r="V33" s="7">
        <v>6463.44</v>
      </c>
      <c r="W33" s="8">
        <v>0.09</v>
      </c>
      <c r="X33" s="9">
        <v>581.70963783451668</v>
      </c>
      <c r="Y33" s="3" t="s">
        <v>23</v>
      </c>
      <c r="Z33" s="9">
        <v>34.852007237815059</v>
      </c>
    </row>
    <row r="34" spans="13:26" x14ac:dyDescent="0.25">
      <c r="M34" s="3">
        <v>60025</v>
      </c>
      <c r="N34" s="3" t="s">
        <v>71</v>
      </c>
      <c r="O34" s="3" t="s">
        <v>72</v>
      </c>
      <c r="P34" s="3" t="s">
        <v>26</v>
      </c>
      <c r="Q34" s="4">
        <v>32000</v>
      </c>
      <c r="R34" s="5" t="s">
        <v>16</v>
      </c>
      <c r="S34" s="5" t="s">
        <v>17</v>
      </c>
      <c r="T34" s="3">
        <v>24</v>
      </c>
      <c r="U34" s="6">
        <v>16</v>
      </c>
      <c r="V34" s="7">
        <v>9929.1200000000008</v>
      </c>
      <c r="W34" s="8">
        <v>0.15</v>
      </c>
      <c r="X34" s="9">
        <v>1489.3683206294479</v>
      </c>
      <c r="Y34" s="3" t="s">
        <v>18</v>
      </c>
      <c r="Z34" s="9">
        <v>41.907298793236961</v>
      </c>
    </row>
    <row r="35" spans="13:26" x14ac:dyDescent="0.25">
      <c r="M35" s="3">
        <v>60026</v>
      </c>
      <c r="N35" s="3" t="s">
        <v>73</v>
      </c>
      <c r="O35" s="3" t="s">
        <v>74</v>
      </c>
      <c r="P35" s="3" t="s">
        <v>15</v>
      </c>
      <c r="Q35" s="4">
        <v>37086</v>
      </c>
      <c r="R35" s="5" t="s">
        <v>16</v>
      </c>
      <c r="S35" s="5" t="s">
        <v>17</v>
      </c>
      <c r="T35" s="3">
        <v>10</v>
      </c>
      <c r="U35" s="6">
        <v>37</v>
      </c>
      <c r="V35" s="7">
        <v>7238.53</v>
      </c>
      <c r="W35" s="8">
        <v>7.0000000000000007E-2</v>
      </c>
      <c r="X35" s="9">
        <v>506.69721156698591</v>
      </c>
      <c r="Y35" s="3" t="s">
        <v>23</v>
      </c>
      <c r="Z35" s="9">
        <v>135.63852431516091</v>
      </c>
    </row>
    <row r="36" spans="13:26" x14ac:dyDescent="0.25">
      <c r="M36" s="3">
        <v>60027</v>
      </c>
      <c r="N36" s="3" t="s">
        <v>75</v>
      </c>
      <c r="O36" s="3" t="s">
        <v>76</v>
      </c>
      <c r="P36" s="3" t="s">
        <v>26</v>
      </c>
      <c r="Q36" s="4">
        <v>32747</v>
      </c>
      <c r="R36" s="5" t="s">
        <v>16</v>
      </c>
      <c r="S36" s="5" t="s">
        <v>17</v>
      </c>
      <c r="T36" s="3">
        <v>22</v>
      </c>
      <c r="U36" s="6">
        <v>32</v>
      </c>
      <c r="V36" s="7">
        <v>3605.44</v>
      </c>
      <c r="W36" s="8">
        <v>0.15</v>
      </c>
      <c r="X36" s="9">
        <v>540.81570492899812</v>
      </c>
      <c r="Y36" s="3" t="s">
        <v>23</v>
      </c>
      <c r="Z36" s="9">
        <v>31.687170050249815</v>
      </c>
    </row>
    <row r="37" spans="13:26" x14ac:dyDescent="0.25">
      <c r="M37" s="3">
        <v>60028</v>
      </c>
      <c r="N37" s="3" t="s">
        <v>77</v>
      </c>
      <c r="O37" s="3" t="s">
        <v>78</v>
      </c>
      <c r="P37" s="3" t="s">
        <v>26</v>
      </c>
      <c r="Q37" s="4">
        <v>34270</v>
      </c>
      <c r="R37" s="5" t="s">
        <v>16</v>
      </c>
      <c r="S37" s="5" t="s">
        <v>17</v>
      </c>
      <c r="T37" s="3">
        <v>18</v>
      </c>
      <c r="U37" s="6">
        <v>7</v>
      </c>
      <c r="V37" s="7">
        <v>6357.75</v>
      </c>
      <c r="W37" s="8">
        <v>0.12</v>
      </c>
      <c r="X37" s="9">
        <v>762.92948160777269</v>
      </c>
      <c r="Y37" s="3" t="s">
        <v>23</v>
      </c>
      <c r="Z37" s="9">
        <v>95.909529092214541</v>
      </c>
    </row>
    <row r="38" spans="13:26" x14ac:dyDescent="0.25">
      <c r="M38" s="3">
        <v>60029</v>
      </c>
      <c r="N38" s="3" t="s">
        <v>79</v>
      </c>
      <c r="O38" s="3" t="s">
        <v>80</v>
      </c>
      <c r="P38" s="3" t="s">
        <v>26</v>
      </c>
      <c r="Q38" s="4">
        <v>37259</v>
      </c>
      <c r="R38" s="5" t="s">
        <v>16</v>
      </c>
      <c r="S38" s="5" t="s">
        <v>31</v>
      </c>
      <c r="T38" s="3">
        <v>10</v>
      </c>
      <c r="U38" s="6">
        <v>18</v>
      </c>
      <c r="V38" s="7">
        <v>6526.34</v>
      </c>
      <c r="W38" s="8">
        <v>7.0000000000000007E-2</v>
      </c>
      <c r="X38" s="9">
        <v>456.84414956341391</v>
      </c>
      <c r="Y38" s="3" t="s">
        <v>23</v>
      </c>
      <c r="Z38" s="9">
        <v>62.809578173139215</v>
      </c>
    </row>
    <row r="39" spans="13:26" x14ac:dyDescent="0.25">
      <c r="M39" s="3">
        <v>60030</v>
      </c>
      <c r="N39" s="3" t="s">
        <v>81</v>
      </c>
      <c r="O39" s="3" t="s">
        <v>82</v>
      </c>
      <c r="P39" s="3" t="s">
        <v>26</v>
      </c>
      <c r="Q39" s="4">
        <v>40035</v>
      </c>
      <c r="R39" s="5" t="s">
        <v>16</v>
      </c>
      <c r="S39" s="5" t="s">
        <v>17</v>
      </c>
      <c r="T39" s="3">
        <v>2</v>
      </c>
      <c r="U39" s="6">
        <v>35</v>
      </c>
      <c r="V39" s="7">
        <v>3640.06</v>
      </c>
      <c r="W39" s="8">
        <v>0</v>
      </c>
      <c r="X39" s="9">
        <v>0</v>
      </c>
      <c r="Y39" s="3" t="s">
        <v>23</v>
      </c>
      <c r="Z39" s="9">
        <v>117.79516689716131</v>
      </c>
    </row>
    <row r="40" spans="13:26" x14ac:dyDescent="0.25">
      <c r="M40" s="3">
        <v>60031</v>
      </c>
      <c r="N40" s="3" t="s">
        <v>83</v>
      </c>
      <c r="O40" s="3" t="s">
        <v>84</v>
      </c>
      <c r="P40" s="3" t="s">
        <v>26</v>
      </c>
      <c r="Q40" s="4">
        <v>38972</v>
      </c>
      <c r="R40" s="5" t="s">
        <v>16</v>
      </c>
      <c r="S40" s="5" t="s">
        <v>17</v>
      </c>
      <c r="T40" s="3">
        <v>5</v>
      </c>
      <c r="U40" s="6">
        <v>13</v>
      </c>
      <c r="V40" s="7">
        <v>2265.31</v>
      </c>
      <c r="W40" s="8">
        <v>0.04</v>
      </c>
      <c r="X40" s="9">
        <v>90.61250638665912</v>
      </c>
      <c r="Y40" s="3" t="s">
        <v>23</v>
      </c>
      <c r="Z40" s="9">
        <v>118.07611232781547</v>
      </c>
    </row>
    <row r="41" spans="13:26" x14ac:dyDescent="0.25">
      <c r="M41" s="3">
        <v>60032</v>
      </c>
      <c r="N41" s="3" t="s">
        <v>85</v>
      </c>
      <c r="O41" s="3" t="s">
        <v>86</v>
      </c>
      <c r="P41" s="3" t="s">
        <v>15</v>
      </c>
      <c r="Q41" s="4">
        <v>30014</v>
      </c>
      <c r="R41" s="5" t="s">
        <v>16</v>
      </c>
      <c r="S41" s="5" t="s">
        <v>31</v>
      </c>
      <c r="T41" s="3">
        <v>29</v>
      </c>
      <c r="U41" s="6">
        <v>7</v>
      </c>
      <c r="V41" s="7">
        <v>1529.09</v>
      </c>
      <c r="W41" s="8">
        <v>0.25</v>
      </c>
      <c r="X41" s="9">
        <v>382.2720342427329</v>
      </c>
      <c r="Y41" s="3" t="s">
        <v>23</v>
      </c>
      <c r="Z41" s="9">
        <v>211.11345212824554</v>
      </c>
    </row>
    <row r="42" spans="13:26" x14ac:dyDescent="0.25">
      <c r="M42" s="3">
        <v>60033</v>
      </c>
      <c r="N42" s="3" t="s">
        <v>87</v>
      </c>
      <c r="O42" s="3" t="s">
        <v>88</v>
      </c>
      <c r="P42" s="3" t="s">
        <v>26</v>
      </c>
      <c r="Q42" s="4">
        <v>30813</v>
      </c>
      <c r="R42" s="5" t="s">
        <v>16</v>
      </c>
      <c r="S42" s="5" t="s">
        <v>17</v>
      </c>
      <c r="T42" s="3">
        <v>27</v>
      </c>
      <c r="U42" s="6">
        <v>20</v>
      </c>
      <c r="V42" s="7">
        <v>1850.3702545923136</v>
      </c>
      <c r="W42" s="8">
        <v>0.25</v>
      </c>
      <c r="X42" s="9">
        <v>462.5925636480784</v>
      </c>
      <c r="Y42" s="3" t="s">
        <v>23</v>
      </c>
      <c r="Z42" s="9">
        <v>23.433222338531614</v>
      </c>
    </row>
    <row r="43" spans="13:26" x14ac:dyDescent="0.25">
      <c r="M43" s="3">
        <v>60034</v>
      </c>
      <c r="N43" s="3" t="s">
        <v>89</v>
      </c>
      <c r="O43" s="3" t="s">
        <v>90</v>
      </c>
      <c r="P43" s="3" t="s">
        <v>26</v>
      </c>
      <c r="Q43" s="4">
        <v>28633</v>
      </c>
      <c r="R43" s="5" t="s">
        <v>16</v>
      </c>
      <c r="S43" s="5" t="s">
        <v>17</v>
      </c>
      <c r="T43" s="3">
        <v>33</v>
      </c>
      <c r="U43" s="6">
        <v>36</v>
      </c>
      <c r="V43" s="7">
        <v>5808.1381996189957</v>
      </c>
      <c r="W43" s="8">
        <v>0.25</v>
      </c>
      <c r="X43" s="9">
        <v>1452.0345499047489</v>
      </c>
      <c r="Y43" s="3" t="s">
        <v>23</v>
      </c>
      <c r="Z43" s="9">
        <v>100.70543769615462</v>
      </c>
    </row>
    <row r="44" spans="13:26" x14ac:dyDescent="0.25">
      <c r="M44" s="3">
        <v>60035</v>
      </c>
      <c r="N44" s="3" t="s">
        <v>91</v>
      </c>
      <c r="O44" s="3" t="s">
        <v>92</v>
      </c>
      <c r="P44" s="3" t="s">
        <v>26</v>
      </c>
      <c r="Q44" s="4">
        <v>38948</v>
      </c>
      <c r="R44" s="5" t="s">
        <v>16</v>
      </c>
      <c r="S44" s="5" t="s">
        <v>17</v>
      </c>
      <c r="T44" s="3">
        <v>5</v>
      </c>
      <c r="U44" s="6">
        <v>23</v>
      </c>
      <c r="V44" s="7">
        <v>4846.0289076649224</v>
      </c>
      <c r="W44" s="8">
        <v>0.04</v>
      </c>
      <c r="X44" s="9">
        <v>193.8411563065969</v>
      </c>
      <c r="Y44" s="3" t="s">
        <v>23</v>
      </c>
      <c r="Z44" s="9">
        <v>39.394488837460095</v>
      </c>
    </row>
    <row r="45" spans="13:26" x14ac:dyDescent="0.25">
      <c r="M45" s="3">
        <v>60036</v>
      </c>
      <c r="N45" s="3" t="s">
        <v>93</v>
      </c>
      <c r="O45" s="3" t="s">
        <v>94</v>
      </c>
      <c r="P45" s="3" t="s">
        <v>26</v>
      </c>
      <c r="Q45" s="4">
        <v>38338</v>
      </c>
      <c r="R45" s="5" t="s">
        <v>16</v>
      </c>
      <c r="S45" s="5" t="s">
        <v>17</v>
      </c>
      <c r="T45" s="3">
        <v>7</v>
      </c>
      <c r="U45" s="6">
        <v>16</v>
      </c>
      <c r="V45" s="7">
        <v>7621.2352707207938</v>
      </c>
      <c r="W45" s="8">
        <v>7.0000000000000007E-2</v>
      </c>
      <c r="X45" s="9">
        <v>533.48646895045556</v>
      </c>
      <c r="Y45" s="3" t="s">
        <v>23</v>
      </c>
      <c r="Z45" s="9">
        <v>73.33559296500755</v>
      </c>
    </row>
    <row r="46" spans="13:26" x14ac:dyDescent="0.25">
      <c r="M46" s="3">
        <v>60037</v>
      </c>
      <c r="N46" s="3" t="s">
        <v>95</v>
      </c>
      <c r="O46" s="3" t="s">
        <v>96</v>
      </c>
      <c r="P46" s="3" t="s">
        <v>15</v>
      </c>
      <c r="Q46" s="4">
        <v>35801</v>
      </c>
      <c r="R46" s="5" t="s">
        <v>16</v>
      </c>
      <c r="S46" s="5" t="s">
        <v>17</v>
      </c>
      <c r="T46" s="3">
        <v>14</v>
      </c>
      <c r="U46" s="6">
        <v>15</v>
      </c>
      <c r="V46" s="7">
        <v>2302.8021144353097</v>
      </c>
      <c r="W46" s="8">
        <v>0.09</v>
      </c>
      <c r="X46" s="9">
        <v>207.25219029917787</v>
      </c>
      <c r="Y46" s="3" t="s">
        <v>23</v>
      </c>
      <c r="Z46" s="9">
        <v>345.44163669613704</v>
      </c>
    </row>
    <row r="47" spans="13:26" x14ac:dyDescent="0.25">
      <c r="M47" s="3">
        <v>60038</v>
      </c>
      <c r="N47" s="3" t="s">
        <v>97</v>
      </c>
      <c r="O47" s="3" t="s">
        <v>98</v>
      </c>
      <c r="P47" s="3" t="s">
        <v>15</v>
      </c>
      <c r="Q47" s="4">
        <v>31350</v>
      </c>
      <c r="R47" s="5" t="s">
        <v>16</v>
      </c>
      <c r="S47" s="5" t="s">
        <v>17</v>
      </c>
      <c r="T47" s="3">
        <v>26</v>
      </c>
      <c r="U47" s="6">
        <v>33</v>
      </c>
      <c r="V47" s="7">
        <v>9570.2925641125184</v>
      </c>
      <c r="W47" s="8">
        <v>0.15</v>
      </c>
      <c r="X47" s="9">
        <v>1435.5438846168777</v>
      </c>
      <c r="Y47" s="3" t="s">
        <v>18</v>
      </c>
      <c r="Z47" s="9">
        <v>321.40909755644208</v>
      </c>
    </row>
    <row r="48" spans="13:26" x14ac:dyDescent="0.25">
      <c r="M48" s="3">
        <v>60039</v>
      </c>
      <c r="N48" s="3" t="s">
        <v>99</v>
      </c>
      <c r="O48" s="3" t="s">
        <v>100</v>
      </c>
      <c r="P48" s="3" t="s">
        <v>15</v>
      </c>
      <c r="Q48" s="4">
        <v>30485</v>
      </c>
      <c r="R48" s="5" t="s">
        <v>16</v>
      </c>
      <c r="S48" s="5" t="s">
        <v>17</v>
      </c>
      <c r="T48" s="3">
        <v>28</v>
      </c>
      <c r="U48" s="6">
        <v>17</v>
      </c>
      <c r="V48" s="7">
        <v>2523.5338460096568</v>
      </c>
      <c r="W48" s="8">
        <v>0.25</v>
      </c>
      <c r="X48" s="9">
        <v>630.88346150241421</v>
      </c>
      <c r="Y48" s="3" t="s">
        <v>23</v>
      </c>
      <c r="Z48" s="9">
        <v>225.06444062333404</v>
      </c>
    </row>
    <row r="49" spans="13:26" x14ac:dyDescent="0.25">
      <c r="M49" s="3">
        <v>60040</v>
      </c>
      <c r="N49" s="3" t="s">
        <v>101</v>
      </c>
      <c r="O49" s="3" t="s">
        <v>102</v>
      </c>
      <c r="P49" s="3" t="s">
        <v>15</v>
      </c>
      <c r="Q49" s="4">
        <v>33741</v>
      </c>
      <c r="R49" s="5" t="s">
        <v>16</v>
      </c>
      <c r="S49" s="5" t="s">
        <v>17</v>
      </c>
      <c r="T49" s="3">
        <v>19</v>
      </c>
      <c r="U49" s="6">
        <v>30</v>
      </c>
      <c r="V49" s="7">
        <v>8450.374586265556</v>
      </c>
      <c r="W49" s="8">
        <v>0.12</v>
      </c>
      <c r="X49" s="9">
        <v>1014.0449503518666</v>
      </c>
      <c r="Y49" s="3" t="s">
        <v>18</v>
      </c>
      <c r="Z49" s="9">
        <v>91.611507785793037</v>
      </c>
    </row>
    <row r="50" spans="13:26" x14ac:dyDescent="0.25">
      <c r="M50" s="3">
        <v>60041</v>
      </c>
      <c r="N50" s="3" t="s">
        <v>103</v>
      </c>
      <c r="O50" s="3" t="s">
        <v>104</v>
      </c>
      <c r="P50" s="3" t="s">
        <v>15</v>
      </c>
      <c r="Q50" s="4">
        <v>29008</v>
      </c>
      <c r="R50" s="5" t="s">
        <v>16</v>
      </c>
      <c r="S50" s="5" t="s">
        <v>64</v>
      </c>
      <c r="T50" s="3">
        <v>32</v>
      </c>
      <c r="U50" s="6">
        <v>20</v>
      </c>
      <c r="V50" s="7">
        <v>5382.0491597959754</v>
      </c>
      <c r="W50" s="8">
        <v>0.25</v>
      </c>
      <c r="X50" s="9">
        <v>1345.5122899489938</v>
      </c>
      <c r="Y50" s="3" t="s">
        <v>23</v>
      </c>
      <c r="Z50" s="9">
        <v>130.60984574398296</v>
      </c>
    </row>
    <row r="51" spans="13:26" x14ac:dyDescent="0.25">
      <c r="M51" s="3">
        <v>60042</v>
      </c>
      <c r="N51" s="3" t="s">
        <v>105</v>
      </c>
      <c r="O51" s="3" t="s">
        <v>106</v>
      </c>
      <c r="P51" s="3" t="s">
        <v>15</v>
      </c>
      <c r="Q51" s="4">
        <v>27576</v>
      </c>
      <c r="R51" s="5" t="s">
        <v>16</v>
      </c>
      <c r="S51" s="5" t="s">
        <v>17</v>
      </c>
      <c r="T51" s="3">
        <v>36</v>
      </c>
      <c r="U51" s="6">
        <v>17</v>
      </c>
      <c r="V51" s="7">
        <v>8868.9701798479764</v>
      </c>
      <c r="W51" s="8">
        <v>0.25</v>
      </c>
      <c r="X51" s="9">
        <v>2217.2425449619941</v>
      </c>
      <c r="Y51" s="3" t="s">
        <v>18</v>
      </c>
      <c r="Z51" s="9">
        <v>215.60735506198344</v>
      </c>
    </row>
    <row r="52" spans="13:26" x14ac:dyDescent="0.25">
      <c r="M52" s="3">
        <v>60043</v>
      </c>
      <c r="N52" s="3" t="s">
        <v>107</v>
      </c>
      <c r="O52" s="3" t="s">
        <v>108</v>
      </c>
      <c r="P52" s="3" t="s">
        <v>15</v>
      </c>
      <c r="Q52" s="4">
        <v>39022</v>
      </c>
      <c r="R52" s="5" t="s">
        <v>16</v>
      </c>
      <c r="S52" s="5" t="s">
        <v>17</v>
      </c>
      <c r="T52" s="3">
        <v>5</v>
      </c>
      <c r="U52" s="6">
        <v>34</v>
      </c>
      <c r="V52" s="7">
        <v>9768.5919325002851</v>
      </c>
      <c r="W52" s="8">
        <v>0.04</v>
      </c>
      <c r="X52" s="9">
        <v>390.74367730001143</v>
      </c>
      <c r="Y52" s="3" t="s">
        <v>18</v>
      </c>
      <c r="Z52" s="9">
        <v>183.58382279857284</v>
      </c>
    </row>
    <row r="53" spans="13:26" x14ac:dyDescent="0.25">
      <c r="M53" s="3">
        <v>60044</v>
      </c>
      <c r="N53" s="3" t="s">
        <v>109</v>
      </c>
      <c r="O53" s="3" t="s">
        <v>110</v>
      </c>
      <c r="P53" s="3" t="s">
        <v>26</v>
      </c>
      <c r="Q53" s="4">
        <v>37461</v>
      </c>
      <c r="R53" s="5" t="s">
        <v>16</v>
      </c>
      <c r="S53" s="5" t="s">
        <v>17</v>
      </c>
      <c r="T53" s="3">
        <v>9</v>
      </c>
      <c r="U53" s="6">
        <v>30</v>
      </c>
      <c r="V53" s="7">
        <v>8115.925247030239</v>
      </c>
      <c r="W53" s="8">
        <v>7.0000000000000007E-2</v>
      </c>
      <c r="X53" s="9">
        <v>568.11476729211677</v>
      </c>
      <c r="Y53" s="3" t="s">
        <v>18</v>
      </c>
      <c r="Z53" s="9">
        <v>42.263719681937637</v>
      </c>
    </row>
    <row r="54" spans="13:26" x14ac:dyDescent="0.25">
      <c r="M54" s="3">
        <v>60045</v>
      </c>
      <c r="N54" s="3" t="s">
        <v>111</v>
      </c>
      <c r="O54" s="3" t="s">
        <v>112</v>
      </c>
      <c r="P54" s="3" t="s">
        <v>26</v>
      </c>
      <c r="Q54" s="4">
        <v>27905</v>
      </c>
      <c r="R54" s="5" t="s">
        <v>16</v>
      </c>
      <c r="S54" s="5" t="s">
        <v>17</v>
      </c>
      <c r="T54" s="3">
        <v>35</v>
      </c>
      <c r="U54" s="6">
        <v>27</v>
      </c>
      <c r="V54" s="7">
        <v>3473.6961734762872</v>
      </c>
      <c r="W54" s="8">
        <v>0.25</v>
      </c>
      <c r="X54" s="9">
        <v>868.4240433690718</v>
      </c>
      <c r="Y54" s="3" t="s">
        <v>23</v>
      </c>
      <c r="Z54" s="9">
        <v>89.477215541367983</v>
      </c>
    </row>
    <row r="55" spans="13:26" x14ac:dyDescent="0.25">
      <c r="M55" s="3">
        <v>60046</v>
      </c>
      <c r="N55" s="3" t="s">
        <v>113</v>
      </c>
      <c r="O55" s="3" t="s">
        <v>114</v>
      </c>
      <c r="P55" s="3" t="s">
        <v>15</v>
      </c>
      <c r="Q55" s="4">
        <v>33820</v>
      </c>
      <c r="R55" s="5" t="s">
        <v>115</v>
      </c>
      <c r="S55" s="5" t="s">
        <v>116</v>
      </c>
      <c r="T55" s="3">
        <v>19</v>
      </c>
      <c r="U55" s="6">
        <v>21</v>
      </c>
      <c r="V55" s="7">
        <v>7232.8076176790064</v>
      </c>
      <c r="W55" s="8">
        <v>0.12</v>
      </c>
      <c r="X55" s="9">
        <v>867.93691412148075</v>
      </c>
      <c r="Y55" s="3" t="s">
        <v>23</v>
      </c>
      <c r="Z55" s="9">
        <v>341.03753436684019</v>
      </c>
    </row>
    <row r="56" spans="13:26" x14ac:dyDescent="0.25">
      <c r="M56" s="3">
        <v>60047</v>
      </c>
      <c r="N56" s="3" t="s">
        <v>117</v>
      </c>
      <c r="O56" s="3" t="s">
        <v>118</v>
      </c>
      <c r="P56" s="3" t="s">
        <v>15</v>
      </c>
      <c r="Q56" s="4">
        <v>33662</v>
      </c>
      <c r="R56" s="5" t="s">
        <v>16</v>
      </c>
      <c r="S56" s="5" t="s">
        <v>17</v>
      </c>
      <c r="T56" s="3">
        <v>19</v>
      </c>
      <c r="U56" s="6">
        <v>29</v>
      </c>
      <c r="V56" s="7">
        <v>2962.3915525408502</v>
      </c>
      <c r="W56" s="8">
        <v>0.12</v>
      </c>
      <c r="X56" s="9">
        <v>355.48698630490202</v>
      </c>
      <c r="Y56" s="3" t="s">
        <v>23</v>
      </c>
      <c r="Z56" s="9">
        <v>278.06475892674291</v>
      </c>
    </row>
    <row r="57" spans="13:26" x14ac:dyDescent="0.25">
      <c r="M57" s="3">
        <v>60048</v>
      </c>
      <c r="N57" s="3" t="s">
        <v>119</v>
      </c>
      <c r="O57" s="3" t="s">
        <v>120</v>
      </c>
      <c r="P57" s="3" t="s">
        <v>26</v>
      </c>
      <c r="Q57" s="4">
        <v>36844</v>
      </c>
      <c r="R57" s="5" t="s">
        <v>121</v>
      </c>
      <c r="S57" s="5" t="s">
        <v>122</v>
      </c>
      <c r="T57" s="3">
        <v>11</v>
      </c>
      <c r="U57" s="6">
        <v>32</v>
      </c>
      <c r="V57" s="7">
        <v>9840.506900560662</v>
      </c>
      <c r="W57" s="8">
        <v>7.0000000000000007E-2</v>
      </c>
      <c r="X57" s="9">
        <v>688.83548303924636</v>
      </c>
      <c r="Y57" s="3" t="s">
        <v>18</v>
      </c>
      <c r="Z57" s="9">
        <v>71.693675727465305</v>
      </c>
    </row>
    <row r="58" spans="13:26" x14ac:dyDescent="0.25">
      <c r="M58" s="3">
        <v>60049</v>
      </c>
      <c r="N58" s="3" t="s">
        <v>123</v>
      </c>
      <c r="O58" s="3" t="s">
        <v>124</v>
      </c>
      <c r="P58" s="3" t="s">
        <v>26</v>
      </c>
      <c r="Q58" s="4">
        <v>30191</v>
      </c>
      <c r="R58" s="5" t="s">
        <v>16</v>
      </c>
      <c r="S58" s="5" t="s">
        <v>31</v>
      </c>
      <c r="T58" s="3">
        <v>29</v>
      </c>
      <c r="U58" s="6">
        <v>39</v>
      </c>
      <c r="V58" s="7">
        <v>5556.6907641413864</v>
      </c>
      <c r="W58" s="8">
        <v>0.25</v>
      </c>
      <c r="X58" s="9">
        <v>1389.1726910353466</v>
      </c>
      <c r="Y58" s="3" t="s">
        <v>23</v>
      </c>
      <c r="Z58" s="9">
        <v>108.08057275768033</v>
      </c>
    </row>
    <row r="59" spans="13:26" x14ac:dyDescent="0.25">
      <c r="M59" s="3">
        <v>60050</v>
      </c>
      <c r="N59" s="3" t="s">
        <v>125</v>
      </c>
      <c r="O59" s="3" t="s">
        <v>126</v>
      </c>
      <c r="P59" s="3" t="s">
        <v>15</v>
      </c>
      <c r="Q59" s="4">
        <v>36916</v>
      </c>
      <c r="R59" s="5" t="s">
        <v>16</v>
      </c>
      <c r="S59" s="5" t="s">
        <v>17</v>
      </c>
      <c r="T59" s="3">
        <v>11</v>
      </c>
      <c r="U59" s="6">
        <v>9</v>
      </c>
      <c r="V59" s="7">
        <v>7027.7156689032154</v>
      </c>
      <c r="W59" s="8">
        <v>7.0000000000000007E-2</v>
      </c>
      <c r="X59" s="9">
        <v>491.94009682322513</v>
      </c>
      <c r="Y59" s="3" t="s">
        <v>23</v>
      </c>
      <c r="Z59" s="9">
        <v>253.11644288034358</v>
      </c>
    </row>
    <row r="60" spans="13:26" x14ac:dyDescent="0.25">
      <c r="M60" s="3">
        <v>60051</v>
      </c>
      <c r="N60" s="3" t="s">
        <v>127</v>
      </c>
      <c r="O60" s="3" t="s">
        <v>106</v>
      </c>
      <c r="P60" s="3" t="s">
        <v>15</v>
      </c>
      <c r="Q60" s="4">
        <v>32749</v>
      </c>
      <c r="R60" s="5" t="s">
        <v>16</v>
      </c>
      <c r="S60" s="5" t="s">
        <v>17</v>
      </c>
      <c r="T60" s="3">
        <v>22</v>
      </c>
      <c r="U60" s="6">
        <v>10</v>
      </c>
      <c r="V60" s="7">
        <v>2091.7733563758038</v>
      </c>
      <c r="W60" s="8">
        <v>0.15</v>
      </c>
      <c r="X60" s="9">
        <v>313.76600345637058</v>
      </c>
      <c r="Y60" s="3" t="s">
        <v>23</v>
      </c>
      <c r="Z60" s="9">
        <v>336.97623854731597</v>
      </c>
    </row>
    <row r="61" spans="13:26" x14ac:dyDescent="0.25">
      <c r="M61" s="3">
        <v>60052</v>
      </c>
      <c r="N61" s="3" t="s">
        <v>128</v>
      </c>
      <c r="O61" s="3" t="s">
        <v>129</v>
      </c>
      <c r="P61" s="3" t="s">
        <v>26</v>
      </c>
      <c r="Q61" s="4">
        <v>37237</v>
      </c>
      <c r="R61" s="5" t="s">
        <v>16</v>
      </c>
      <c r="S61" s="5" t="s">
        <v>17</v>
      </c>
      <c r="T61" s="3">
        <v>10</v>
      </c>
      <c r="U61" s="6">
        <v>11</v>
      </c>
      <c r="V61" s="7">
        <v>7256.5606029084165</v>
      </c>
      <c r="W61" s="8">
        <v>7.0000000000000007E-2</v>
      </c>
      <c r="X61" s="9">
        <v>507.95924220358921</v>
      </c>
      <c r="Y61" s="3" t="s">
        <v>23</v>
      </c>
      <c r="Z61" s="9">
        <v>64.330841099658144</v>
      </c>
    </row>
    <row r="62" spans="13:26" x14ac:dyDescent="0.25">
      <c r="M62" s="3">
        <v>60053</v>
      </c>
      <c r="N62" s="3" t="s">
        <v>130</v>
      </c>
      <c r="O62" s="3" t="s">
        <v>131</v>
      </c>
      <c r="P62" s="3" t="s">
        <v>15</v>
      </c>
      <c r="Q62" s="4">
        <v>32592</v>
      </c>
      <c r="R62" s="5" t="s">
        <v>16</v>
      </c>
      <c r="S62" s="5" t="s">
        <v>31</v>
      </c>
      <c r="T62" s="3">
        <v>22</v>
      </c>
      <c r="U62" s="6">
        <v>38</v>
      </c>
      <c r="V62" s="7">
        <v>5266.5527211195058</v>
      </c>
      <c r="W62" s="8">
        <v>0.15</v>
      </c>
      <c r="X62" s="9">
        <v>789.98290816792587</v>
      </c>
      <c r="Y62" s="3" t="s">
        <v>23</v>
      </c>
      <c r="Z62" s="9">
        <v>240.88088628243349</v>
      </c>
    </row>
    <row r="63" spans="13:26" x14ac:dyDescent="0.25">
      <c r="M63" s="3">
        <v>60054</v>
      </c>
      <c r="N63" s="3" t="s">
        <v>132</v>
      </c>
      <c r="O63" s="3" t="s">
        <v>22</v>
      </c>
      <c r="P63" s="3" t="s">
        <v>15</v>
      </c>
      <c r="Q63" s="4">
        <v>37571</v>
      </c>
      <c r="R63" s="5" t="s">
        <v>16</v>
      </c>
      <c r="S63" s="5" t="s">
        <v>17</v>
      </c>
      <c r="T63" s="3">
        <v>9</v>
      </c>
      <c r="U63" s="6">
        <v>27</v>
      </c>
      <c r="V63" s="7">
        <v>1551.475340028019</v>
      </c>
      <c r="W63" s="8">
        <v>7.0000000000000007E-2</v>
      </c>
      <c r="X63" s="9">
        <v>108.60327380196134</v>
      </c>
      <c r="Y63" s="3" t="s">
        <v>23</v>
      </c>
      <c r="Z63" s="9">
        <v>231.61950097242885</v>
      </c>
    </row>
    <row r="64" spans="13:26" x14ac:dyDescent="0.25">
      <c r="M64" s="3">
        <v>60055</v>
      </c>
      <c r="N64" s="3" t="s">
        <v>133</v>
      </c>
      <c r="O64" s="3" t="s">
        <v>134</v>
      </c>
      <c r="P64" s="3" t="s">
        <v>15</v>
      </c>
      <c r="Q64" s="4">
        <v>39610</v>
      </c>
      <c r="R64" s="5" t="s">
        <v>16</v>
      </c>
      <c r="S64" s="5" t="s">
        <v>64</v>
      </c>
      <c r="T64" s="3">
        <v>3</v>
      </c>
      <c r="U64" s="6">
        <v>10</v>
      </c>
      <c r="V64" s="7">
        <v>1516.1768605066964</v>
      </c>
      <c r="W64" s="8">
        <v>0</v>
      </c>
      <c r="X64" s="9">
        <v>0</v>
      </c>
      <c r="Y64" s="3" t="s">
        <v>23</v>
      </c>
      <c r="Z64" s="9">
        <v>136.5571444635325</v>
      </c>
    </row>
    <row r="65" spans="13:26" x14ac:dyDescent="0.25">
      <c r="M65" s="3">
        <v>60056</v>
      </c>
      <c r="N65" s="3" t="s">
        <v>135</v>
      </c>
      <c r="O65" s="3" t="s">
        <v>136</v>
      </c>
      <c r="P65" s="3" t="s">
        <v>26</v>
      </c>
      <c r="Q65" s="4">
        <v>38305</v>
      </c>
      <c r="R65" s="5" t="s">
        <v>16</v>
      </c>
      <c r="S65" s="5" t="s">
        <v>17</v>
      </c>
      <c r="T65" s="3">
        <v>7</v>
      </c>
      <c r="U65" s="6">
        <v>33</v>
      </c>
      <c r="V65" s="7">
        <v>3259.0386926674432</v>
      </c>
      <c r="W65" s="8">
        <v>7.0000000000000007E-2</v>
      </c>
      <c r="X65" s="9">
        <v>228.13270848672104</v>
      </c>
      <c r="Y65" s="3" t="s">
        <v>23</v>
      </c>
      <c r="Z65" s="9">
        <v>48.196277240938805</v>
      </c>
    </row>
    <row r="66" spans="13:26" x14ac:dyDescent="0.25">
      <c r="M66" s="3">
        <v>60057</v>
      </c>
      <c r="N66" s="3" t="s">
        <v>137</v>
      </c>
      <c r="O66" s="3" t="s">
        <v>138</v>
      </c>
      <c r="P66" s="3" t="s">
        <v>15</v>
      </c>
      <c r="Q66" s="4">
        <v>28305</v>
      </c>
      <c r="R66" s="5" t="s">
        <v>16</v>
      </c>
      <c r="S66" s="5" t="s">
        <v>17</v>
      </c>
      <c r="T66" s="3">
        <v>34</v>
      </c>
      <c r="U66" s="6">
        <v>38</v>
      </c>
      <c r="V66" s="7">
        <v>1514.1195596361686</v>
      </c>
      <c r="W66" s="8">
        <v>0.25</v>
      </c>
      <c r="X66" s="9">
        <v>378.52988990904214</v>
      </c>
      <c r="Y66" s="3" t="s">
        <v>23</v>
      </c>
      <c r="Z66" s="9">
        <v>320.96263942213903</v>
      </c>
    </row>
    <row r="67" spans="13:26" x14ac:dyDescent="0.25">
      <c r="M67" s="3">
        <v>60058</v>
      </c>
      <c r="N67" s="3" t="s">
        <v>139</v>
      </c>
      <c r="O67" s="3" t="s">
        <v>140</v>
      </c>
      <c r="P67" s="3" t="s">
        <v>15</v>
      </c>
      <c r="Q67" s="4">
        <v>37663</v>
      </c>
      <c r="R67" s="5" t="s">
        <v>121</v>
      </c>
      <c r="S67" s="5" t="s">
        <v>141</v>
      </c>
      <c r="T67" s="3">
        <v>9</v>
      </c>
      <c r="U67" s="6">
        <v>13</v>
      </c>
      <c r="V67" s="7">
        <v>5095.7893687667374</v>
      </c>
      <c r="W67" s="8">
        <v>7.0000000000000007E-2</v>
      </c>
      <c r="X67" s="9">
        <v>356.70525581367167</v>
      </c>
      <c r="Y67" s="3" t="s">
        <v>23</v>
      </c>
      <c r="Z67" s="9">
        <v>338.92455028610328</v>
      </c>
    </row>
    <row r="68" spans="13:26" x14ac:dyDescent="0.25">
      <c r="M68" s="3">
        <v>60059</v>
      </c>
      <c r="N68" s="3" t="s">
        <v>142</v>
      </c>
      <c r="O68" s="3" t="s">
        <v>143</v>
      </c>
      <c r="P68" s="3" t="s">
        <v>15</v>
      </c>
      <c r="Q68" s="4">
        <v>37611</v>
      </c>
      <c r="R68" s="5" t="s">
        <v>121</v>
      </c>
      <c r="S68" s="5" t="s">
        <v>144</v>
      </c>
      <c r="T68" s="3">
        <v>9</v>
      </c>
      <c r="U68" s="6">
        <v>9</v>
      </c>
      <c r="V68" s="7">
        <v>6391.4274944577273</v>
      </c>
      <c r="W68" s="8">
        <v>7.0000000000000007E-2</v>
      </c>
      <c r="X68" s="9">
        <v>447.39992461204093</v>
      </c>
      <c r="Y68" s="3" t="s">
        <v>23</v>
      </c>
      <c r="Z68" s="9">
        <v>50.908322346110495</v>
      </c>
    </row>
    <row r="69" spans="13:26" x14ac:dyDescent="0.25">
      <c r="M69" s="3">
        <v>60060</v>
      </c>
      <c r="N69" s="3" t="s">
        <v>145</v>
      </c>
      <c r="O69" s="3" t="s">
        <v>146</v>
      </c>
      <c r="P69" s="3" t="s">
        <v>15</v>
      </c>
      <c r="Q69" s="4">
        <v>37117</v>
      </c>
      <c r="R69" s="5" t="s">
        <v>16</v>
      </c>
      <c r="S69" s="5" t="s">
        <v>147</v>
      </c>
      <c r="T69" s="3">
        <v>10</v>
      </c>
      <c r="U69" s="6">
        <v>28</v>
      </c>
      <c r="V69" s="7">
        <v>3014.6356600965746</v>
      </c>
      <c r="W69" s="8">
        <v>7.0000000000000007E-2</v>
      </c>
      <c r="X69" s="9">
        <v>211.02449620676023</v>
      </c>
      <c r="Y69" s="3" t="s">
        <v>23</v>
      </c>
      <c r="Z69" s="9">
        <v>133.6483529455505</v>
      </c>
    </row>
    <row r="70" spans="13:26" x14ac:dyDescent="0.25">
      <c r="M70" s="3">
        <v>60061</v>
      </c>
      <c r="N70" s="3" t="s">
        <v>148</v>
      </c>
      <c r="O70" s="3" t="s">
        <v>149</v>
      </c>
      <c r="P70" s="3" t="s">
        <v>15</v>
      </c>
      <c r="Q70" s="4">
        <v>32550</v>
      </c>
      <c r="R70" s="5" t="s">
        <v>16</v>
      </c>
      <c r="S70" s="5" t="s">
        <v>17</v>
      </c>
      <c r="T70" s="3">
        <v>23</v>
      </c>
      <c r="U70" s="6">
        <v>19</v>
      </c>
      <c r="V70" s="7">
        <v>7738.9144041907593</v>
      </c>
      <c r="W70" s="8">
        <v>0.15</v>
      </c>
      <c r="X70" s="9">
        <v>1160.8371606286139</v>
      </c>
      <c r="Y70" s="3" t="s">
        <v>23</v>
      </c>
      <c r="Z70" s="9">
        <v>203.11361827588917</v>
      </c>
    </row>
    <row r="71" spans="13:26" x14ac:dyDescent="0.25">
      <c r="M71" s="3">
        <v>60062</v>
      </c>
      <c r="N71" s="3" t="s">
        <v>150</v>
      </c>
      <c r="O71" s="3" t="s">
        <v>151</v>
      </c>
      <c r="P71" s="3" t="s">
        <v>15</v>
      </c>
      <c r="Q71" s="4">
        <v>39269</v>
      </c>
      <c r="R71" s="5" t="s">
        <v>16</v>
      </c>
      <c r="S71" s="5" t="s">
        <v>17</v>
      </c>
      <c r="T71" s="3">
        <v>4</v>
      </c>
      <c r="U71" s="6">
        <v>37</v>
      </c>
      <c r="V71" s="7">
        <v>6727.3295694990029</v>
      </c>
      <c r="W71" s="8">
        <v>0.04</v>
      </c>
      <c r="X71" s="9">
        <v>269.0931827799601</v>
      </c>
      <c r="Y71" s="3" t="s">
        <v>23</v>
      </c>
      <c r="Z71" s="9">
        <v>152.84330137618164</v>
      </c>
    </row>
    <row r="72" spans="13:26" x14ac:dyDescent="0.25">
      <c r="M72" s="3">
        <v>60063</v>
      </c>
      <c r="N72" s="3" t="s">
        <v>152</v>
      </c>
      <c r="O72" s="3" t="s">
        <v>153</v>
      </c>
      <c r="P72" s="3" t="s">
        <v>26</v>
      </c>
      <c r="Q72" s="4">
        <v>35318</v>
      </c>
      <c r="R72" s="5" t="s">
        <v>16</v>
      </c>
      <c r="S72" s="5" t="s">
        <v>31</v>
      </c>
      <c r="T72" s="3">
        <v>15</v>
      </c>
      <c r="U72" s="6">
        <v>17</v>
      </c>
      <c r="V72" s="7">
        <v>4814.2571477387082</v>
      </c>
      <c r="W72" s="8">
        <v>0.09</v>
      </c>
      <c r="X72" s="9">
        <v>433.28314329648373</v>
      </c>
      <c r="Y72" s="3" t="s">
        <v>23</v>
      </c>
      <c r="Z72" s="9">
        <v>114.34436012654021</v>
      </c>
    </row>
    <row r="73" spans="13:26" x14ac:dyDescent="0.25">
      <c r="M73" s="3">
        <v>60064</v>
      </c>
      <c r="N73" s="3" t="s">
        <v>154</v>
      </c>
      <c r="O73" s="3" t="s">
        <v>155</v>
      </c>
      <c r="P73" s="3" t="s">
        <v>26</v>
      </c>
      <c r="Q73" s="4">
        <v>34480</v>
      </c>
      <c r="R73" s="5" t="s">
        <v>16</v>
      </c>
      <c r="S73" s="5" t="s">
        <v>64</v>
      </c>
      <c r="T73" s="3">
        <v>17</v>
      </c>
      <c r="U73" s="6">
        <v>10</v>
      </c>
      <c r="V73" s="7">
        <v>8980.9434075734534</v>
      </c>
      <c r="W73" s="8">
        <v>0.12</v>
      </c>
      <c r="X73" s="9">
        <v>1077.7132089088143</v>
      </c>
      <c r="Y73" s="3" t="s">
        <v>18</v>
      </c>
      <c r="Z73" s="9">
        <v>29.472677848970154</v>
      </c>
    </row>
    <row r="74" spans="13:26" x14ac:dyDescent="0.25">
      <c r="M74" s="3">
        <v>60065</v>
      </c>
      <c r="N74" s="3" t="s">
        <v>156</v>
      </c>
      <c r="O74" s="3" t="s">
        <v>157</v>
      </c>
      <c r="P74" s="3" t="s">
        <v>15</v>
      </c>
      <c r="Q74" s="4">
        <v>36865</v>
      </c>
      <c r="R74" s="5" t="s">
        <v>16</v>
      </c>
      <c r="S74" s="5" t="s">
        <v>17</v>
      </c>
      <c r="T74" s="3">
        <v>11</v>
      </c>
      <c r="U74" s="6">
        <v>7</v>
      </c>
      <c r="V74" s="7">
        <v>5498.615375484841</v>
      </c>
      <c r="W74" s="8">
        <v>7.0000000000000007E-2</v>
      </c>
      <c r="X74" s="9">
        <v>384.9030762839389</v>
      </c>
      <c r="Y74" s="3" t="s">
        <v>23</v>
      </c>
      <c r="Z74" s="9">
        <v>242.28376278527614</v>
      </c>
    </row>
    <row r="75" spans="13:26" x14ac:dyDescent="0.25">
      <c r="M75" s="3">
        <v>60066</v>
      </c>
      <c r="N75" s="3" t="s">
        <v>158</v>
      </c>
      <c r="O75" s="3" t="s">
        <v>159</v>
      </c>
      <c r="P75" s="3" t="s">
        <v>15</v>
      </c>
      <c r="Q75" s="4">
        <v>31475</v>
      </c>
      <c r="R75" s="5" t="s">
        <v>16</v>
      </c>
      <c r="S75" s="5" t="s">
        <v>17</v>
      </c>
      <c r="T75" s="3">
        <v>25</v>
      </c>
      <c r="U75" s="6">
        <v>19</v>
      </c>
      <c r="V75" s="7">
        <v>1583.775877205785</v>
      </c>
      <c r="W75" s="8">
        <v>0.15</v>
      </c>
      <c r="X75" s="9">
        <v>237.56638158086776</v>
      </c>
      <c r="Y75" s="3" t="s">
        <v>23</v>
      </c>
      <c r="Z75" s="9">
        <v>288.61805052608719</v>
      </c>
    </row>
    <row r="76" spans="13:26" x14ac:dyDescent="0.25">
      <c r="M76" s="3">
        <v>60067</v>
      </c>
      <c r="N76" s="3" t="s">
        <v>160</v>
      </c>
      <c r="O76" s="3" t="s">
        <v>161</v>
      </c>
      <c r="P76" s="3" t="s">
        <v>15</v>
      </c>
      <c r="Q76" s="4">
        <v>34617</v>
      </c>
      <c r="R76" s="5" t="s">
        <v>16</v>
      </c>
      <c r="S76" s="5" t="s">
        <v>17</v>
      </c>
      <c r="T76" s="3">
        <v>17</v>
      </c>
      <c r="U76" s="6">
        <v>12</v>
      </c>
      <c r="V76" s="7">
        <v>9074.5277815410918</v>
      </c>
      <c r="W76" s="8">
        <v>0.12</v>
      </c>
      <c r="X76" s="9">
        <v>1088.9433337849309</v>
      </c>
      <c r="Y76" s="3" t="s">
        <v>18</v>
      </c>
      <c r="Z76" s="9">
        <v>50.311303862118173</v>
      </c>
    </row>
    <row r="77" spans="13:26" x14ac:dyDescent="0.25">
      <c r="M77" s="3">
        <v>60068</v>
      </c>
      <c r="N77" s="3" t="s">
        <v>162</v>
      </c>
      <c r="O77" s="3" t="s">
        <v>163</v>
      </c>
      <c r="P77" s="3" t="s">
        <v>15</v>
      </c>
      <c r="Q77" s="4">
        <v>39705</v>
      </c>
      <c r="R77" s="5" t="s">
        <v>16</v>
      </c>
      <c r="S77" s="5" t="s">
        <v>17</v>
      </c>
      <c r="T77" s="3">
        <v>3</v>
      </c>
      <c r="U77" s="6">
        <v>14</v>
      </c>
      <c r="V77" s="7">
        <v>1841.8580501483621</v>
      </c>
      <c r="W77" s="8">
        <v>0</v>
      </c>
      <c r="X77" s="9">
        <v>0</v>
      </c>
      <c r="Y77" s="3" t="s">
        <v>23</v>
      </c>
      <c r="Z77" s="9">
        <v>110.19378955267062</v>
      </c>
    </row>
    <row r="78" spans="13:26" x14ac:dyDescent="0.25">
      <c r="M78" s="3">
        <v>60069</v>
      </c>
      <c r="N78" s="3" t="s">
        <v>164</v>
      </c>
      <c r="O78" s="3" t="s">
        <v>165</v>
      </c>
      <c r="P78" s="3" t="s">
        <v>26</v>
      </c>
      <c r="Q78" s="4">
        <v>27512</v>
      </c>
      <c r="R78" s="5" t="s">
        <v>16</v>
      </c>
      <c r="S78" s="5" t="s">
        <v>17</v>
      </c>
      <c r="T78" s="3">
        <v>36</v>
      </c>
      <c r="U78" s="6">
        <v>34</v>
      </c>
      <c r="V78" s="7">
        <v>8594.9567457818885</v>
      </c>
      <c r="W78" s="8">
        <v>0.25</v>
      </c>
      <c r="X78" s="9">
        <v>2148.7391864454721</v>
      </c>
      <c r="Y78" s="3" t="s">
        <v>18</v>
      </c>
      <c r="Z78" s="9">
        <v>109.7923806181406</v>
      </c>
    </row>
    <row r="79" spans="13:26" x14ac:dyDescent="0.25">
      <c r="M79" s="3">
        <v>60070</v>
      </c>
      <c r="N79" s="3" t="s">
        <v>166</v>
      </c>
      <c r="O79" s="3" t="s">
        <v>167</v>
      </c>
      <c r="P79" s="3" t="s">
        <v>15</v>
      </c>
      <c r="Q79" s="4">
        <v>39594</v>
      </c>
      <c r="R79" s="5" t="s">
        <v>16</v>
      </c>
      <c r="S79" s="5" t="s">
        <v>17</v>
      </c>
      <c r="T79" s="3">
        <v>3</v>
      </c>
      <c r="U79" s="6">
        <v>31</v>
      </c>
      <c r="V79" s="7">
        <v>9364.75955978809</v>
      </c>
      <c r="W79" s="8">
        <v>0</v>
      </c>
      <c r="X79" s="9">
        <v>0</v>
      </c>
      <c r="Y79" s="3" t="s">
        <v>18</v>
      </c>
      <c r="Z79" s="9">
        <v>251.46870327654906</v>
      </c>
    </row>
    <row r="80" spans="13:26" x14ac:dyDescent="0.25">
      <c r="M80" s="3">
        <v>60071</v>
      </c>
      <c r="N80" s="3" t="s">
        <v>168</v>
      </c>
      <c r="O80" s="3" t="s">
        <v>169</v>
      </c>
      <c r="P80" s="3" t="s">
        <v>15</v>
      </c>
      <c r="Q80" s="4">
        <v>34776</v>
      </c>
      <c r="R80" s="5" t="s">
        <v>16</v>
      </c>
      <c r="S80" s="5" t="s">
        <v>17</v>
      </c>
      <c r="T80" s="3">
        <v>16</v>
      </c>
      <c r="U80" s="6">
        <v>10</v>
      </c>
      <c r="V80" s="7">
        <v>3668.2168540205198</v>
      </c>
      <c r="W80" s="8">
        <v>0.12</v>
      </c>
      <c r="X80" s="9">
        <v>440.18602248246236</v>
      </c>
      <c r="Y80" s="3" t="s">
        <v>23</v>
      </c>
      <c r="Z80" s="9">
        <v>258.9501005773426</v>
      </c>
    </row>
    <row r="81" spans="13:26" x14ac:dyDescent="0.25">
      <c r="M81" s="3">
        <v>60072</v>
      </c>
      <c r="N81" s="3" t="s">
        <v>170</v>
      </c>
      <c r="O81" s="3" t="s">
        <v>171</v>
      </c>
      <c r="P81" s="3" t="s">
        <v>26</v>
      </c>
      <c r="Q81" s="4">
        <v>39047</v>
      </c>
      <c r="R81" s="5" t="s">
        <v>16</v>
      </c>
      <c r="S81" s="5" t="s">
        <v>17</v>
      </c>
      <c r="T81" s="3">
        <v>5</v>
      </c>
      <c r="U81" s="6">
        <v>15</v>
      </c>
      <c r="V81" s="7">
        <v>8187.7077767606124</v>
      </c>
      <c r="W81" s="8">
        <v>0.04</v>
      </c>
      <c r="X81" s="9">
        <v>327.5083110704245</v>
      </c>
      <c r="Y81" s="3" t="s">
        <v>18</v>
      </c>
      <c r="Z81" s="9">
        <v>46.893144414450582</v>
      </c>
    </row>
    <row r="82" spans="13:26" x14ac:dyDescent="0.25">
      <c r="M82" s="3">
        <v>60073</v>
      </c>
      <c r="N82" s="3" t="s">
        <v>172</v>
      </c>
      <c r="O82" s="3" t="s">
        <v>173</v>
      </c>
      <c r="P82" s="3" t="s">
        <v>26</v>
      </c>
      <c r="Q82" s="4">
        <v>36609</v>
      </c>
      <c r="R82" s="5" t="s">
        <v>16</v>
      </c>
      <c r="S82" s="5" t="s">
        <v>17</v>
      </c>
      <c r="T82" s="3">
        <v>11</v>
      </c>
      <c r="U82" s="6">
        <v>10</v>
      </c>
      <c r="V82" s="7">
        <v>8512.8464670545072</v>
      </c>
      <c r="W82" s="8">
        <v>0.09</v>
      </c>
      <c r="X82" s="9">
        <v>766.15618203490567</v>
      </c>
      <c r="Y82" s="3" t="s">
        <v>18</v>
      </c>
      <c r="Z82" s="9">
        <v>75.417294562989582</v>
      </c>
    </row>
    <row r="83" spans="13:26" x14ac:dyDescent="0.25">
      <c r="M83" s="3">
        <v>60074</v>
      </c>
      <c r="N83" s="3" t="s">
        <v>174</v>
      </c>
      <c r="O83" s="3" t="s">
        <v>175</v>
      </c>
      <c r="P83" s="3" t="s">
        <v>26</v>
      </c>
      <c r="Q83" s="4">
        <v>32340</v>
      </c>
      <c r="R83" s="5" t="s">
        <v>16</v>
      </c>
      <c r="S83" s="5" t="s">
        <v>17</v>
      </c>
      <c r="T83" s="3">
        <v>23</v>
      </c>
      <c r="U83" s="6">
        <v>30</v>
      </c>
      <c r="V83" s="7">
        <v>9167.8386631013491</v>
      </c>
      <c r="W83" s="8">
        <v>0.15</v>
      </c>
      <c r="X83" s="9">
        <v>1375.1757994652023</v>
      </c>
      <c r="Y83" s="3" t="s">
        <v>18</v>
      </c>
      <c r="Z83" s="9">
        <v>30.83375714481339</v>
      </c>
    </row>
    <row r="84" spans="13:26" x14ac:dyDescent="0.25">
      <c r="M84" s="3">
        <v>60075</v>
      </c>
      <c r="N84" s="3" t="s">
        <v>176</v>
      </c>
      <c r="O84" s="3" t="s">
        <v>177</v>
      </c>
      <c r="P84" s="3" t="s">
        <v>15</v>
      </c>
      <c r="Q84" s="4">
        <v>38569</v>
      </c>
      <c r="R84" s="5" t="s">
        <v>16</v>
      </c>
      <c r="S84" s="5" t="s">
        <v>17</v>
      </c>
      <c r="T84" s="3">
        <v>6</v>
      </c>
      <c r="U84" s="6">
        <v>32</v>
      </c>
      <c r="V84" s="7">
        <v>4970.4442660072182</v>
      </c>
      <c r="W84" s="8">
        <v>0.04</v>
      </c>
      <c r="X84" s="9">
        <v>198.81777064028873</v>
      </c>
      <c r="Y84" s="3" t="s">
        <v>23</v>
      </c>
      <c r="Z84" s="9">
        <v>258.05704202465682</v>
      </c>
    </row>
    <row r="85" spans="13:26" x14ac:dyDescent="0.25">
      <c r="M85" s="3">
        <v>60076</v>
      </c>
      <c r="N85" s="3" t="s">
        <v>178</v>
      </c>
      <c r="O85" s="3" t="s">
        <v>179</v>
      </c>
      <c r="P85" s="3" t="s">
        <v>26</v>
      </c>
      <c r="Q85" s="4">
        <v>31267</v>
      </c>
      <c r="R85" s="5" t="s">
        <v>16</v>
      </c>
      <c r="S85" s="5" t="s">
        <v>17</v>
      </c>
      <c r="T85" s="3">
        <v>26</v>
      </c>
      <c r="U85" s="6">
        <v>7</v>
      </c>
      <c r="V85" s="7">
        <v>6361.0446886384452</v>
      </c>
      <c r="W85" s="8">
        <v>0.15</v>
      </c>
      <c r="X85" s="9">
        <v>954.15670329576676</v>
      </c>
      <c r="Y85" s="3" t="s">
        <v>23</v>
      </c>
      <c r="Z85" s="9">
        <v>92.151421383059386</v>
      </c>
    </row>
    <row r="86" spans="13:26" x14ac:dyDescent="0.25">
      <c r="M86" s="3">
        <v>60077</v>
      </c>
      <c r="N86" s="3" t="s">
        <v>180</v>
      </c>
      <c r="O86" s="3" t="s">
        <v>181</v>
      </c>
      <c r="P86" s="3" t="s">
        <v>15</v>
      </c>
      <c r="Q86" s="4">
        <v>28091</v>
      </c>
      <c r="R86" s="5" t="s">
        <v>16</v>
      </c>
      <c r="S86" s="5" t="s">
        <v>17</v>
      </c>
      <c r="T86" s="3">
        <v>35</v>
      </c>
      <c r="U86" s="6">
        <v>28</v>
      </c>
      <c r="V86" s="7">
        <v>2709.131244676907</v>
      </c>
      <c r="W86" s="8">
        <v>0.25</v>
      </c>
      <c r="X86" s="9">
        <v>677.28281116922676</v>
      </c>
      <c r="Y86" s="3" t="s">
        <v>23</v>
      </c>
      <c r="Z86" s="9">
        <v>243.63766748892158</v>
      </c>
    </row>
    <row r="87" spans="13:26" x14ac:dyDescent="0.25">
      <c r="M87" s="3">
        <v>60078</v>
      </c>
      <c r="N87" s="3" t="s">
        <v>182</v>
      </c>
      <c r="O87" s="3" t="s">
        <v>183</v>
      </c>
      <c r="P87" s="3" t="s">
        <v>26</v>
      </c>
      <c r="Q87" s="4">
        <v>37182</v>
      </c>
      <c r="R87" s="5" t="s">
        <v>16</v>
      </c>
      <c r="S87" s="5" t="s">
        <v>17</v>
      </c>
      <c r="T87" s="3">
        <v>10</v>
      </c>
      <c r="U87" s="6">
        <v>20</v>
      </c>
      <c r="V87" s="7">
        <v>5934.3735691912489</v>
      </c>
      <c r="W87" s="8">
        <v>7.0000000000000007E-2</v>
      </c>
      <c r="X87" s="9">
        <v>415.40614984338748</v>
      </c>
      <c r="Y87" s="3" t="s">
        <v>23</v>
      </c>
      <c r="Z87" s="9">
        <v>20.693948112224767</v>
      </c>
    </row>
    <row r="88" spans="13:26" x14ac:dyDescent="0.25">
      <c r="M88" s="3">
        <v>60079</v>
      </c>
      <c r="N88" s="3" t="s">
        <v>184</v>
      </c>
      <c r="O88" s="3" t="s">
        <v>185</v>
      </c>
      <c r="P88" s="3" t="s">
        <v>26</v>
      </c>
      <c r="Q88" s="4">
        <v>32669</v>
      </c>
      <c r="R88" s="5" t="s">
        <v>16</v>
      </c>
      <c r="S88" s="5" t="s">
        <v>31</v>
      </c>
      <c r="T88" s="3">
        <v>22</v>
      </c>
      <c r="U88" s="6">
        <v>9</v>
      </c>
      <c r="V88" s="7">
        <v>7097.0660416259498</v>
      </c>
      <c r="W88" s="8">
        <v>0.15</v>
      </c>
      <c r="X88" s="9">
        <v>1064.5599062438923</v>
      </c>
      <c r="Y88" s="3" t="s">
        <v>23</v>
      </c>
      <c r="Z88" s="9">
        <v>81.833269204694687</v>
      </c>
    </row>
    <row r="89" spans="13:26" x14ac:dyDescent="0.25">
      <c r="M89" s="3">
        <v>60080</v>
      </c>
      <c r="N89" s="3" t="s">
        <v>186</v>
      </c>
      <c r="O89" s="3" t="s">
        <v>187</v>
      </c>
      <c r="P89" s="3" t="s">
        <v>26</v>
      </c>
      <c r="Q89" s="4">
        <v>29896</v>
      </c>
      <c r="R89" s="5" t="s">
        <v>16</v>
      </c>
      <c r="S89" s="5" t="s">
        <v>37</v>
      </c>
      <c r="T89" s="3">
        <v>30</v>
      </c>
      <c r="U89" s="6">
        <v>20</v>
      </c>
      <c r="V89" s="7">
        <v>8896.0102897334364</v>
      </c>
      <c r="W89" s="8">
        <v>0.25</v>
      </c>
      <c r="X89" s="9">
        <v>2224.0025724333591</v>
      </c>
      <c r="Y89" s="3" t="s">
        <v>18</v>
      </c>
      <c r="Z89" s="9">
        <v>21.816081739844641</v>
      </c>
    </row>
    <row r="90" spans="13:26" x14ac:dyDescent="0.25">
      <c r="M90" s="3">
        <v>60081</v>
      </c>
      <c r="N90" s="3" t="s">
        <v>188</v>
      </c>
      <c r="O90" s="3" t="s">
        <v>189</v>
      </c>
      <c r="P90" s="3" t="s">
        <v>26</v>
      </c>
      <c r="Q90" s="4">
        <v>35118</v>
      </c>
      <c r="R90" s="5" t="s">
        <v>121</v>
      </c>
      <c r="S90" s="5" t="s">
        <v>144</v>
      </c>
      <c r="T90" s="3">
        <v>16</v>
      </c>
      <c r="U90" s="6">
        <v>6</v>
      </c>
      <c r="V90" s="7">
        <v>4096.7672007329456</v>
      </c>
      <c r="W90" s="8">
        <v>0.09</v>
      </c>
      <c r="X90" s="9">
        <v>368.70904806596508</v>
      </c>
      <c r="Y90" s="3" t="s">
        <v>23</v>
      </c>
      <c r="Z90" s="9">
        <v>90.255872061658266</v>
      </c>
    </row>
    <row r="91" spans="13:26" x14ac:dyDescent="0.25">
      <c r="M91" s="3">
        <v>60082</v>
      </c>
      <c r="N91" s="3" t="s">
        <v>190</v>
      </c>
      <c r="O91" s="3" t="s">
        <v>191</v>
      </c>
      <c r="P91" s="3" t="s">
        <v>26</v>
      </c>
      <c r="Q91" s="4">
        <v>38316</v>
      </c>
      <c r="R91" s="5" t="s">
        <v>16</v>
      </c>
      <c r="S91" s="5" t="s">
        <v>17</v>
      </c>
      <c r="T91" s="3">
        <v>7</v>
      </c>
      <c r="U91" s="6">
        <v>14</v>
      </c>
      <c r="V91" s="7">
        <v>7085.6960059448265</v>
      </c>
      <c r="W91" s="8">
        <v>7.0000000000000007E-2</v>
      </c>
      <c r="X91" s="9">
        <v>495.99872041613793</v>
      </c>
      <c r="Y91" s="3" t="s">
        <v>23</v>
      </c>
      <c r="Z91" s="9">
        <v>114.83712575175134</v>
      </c>
    </row>
    <row r="92" spans="13:26" x14ac:dyDescent="0.25">
      <c r="M92" s="3">
        <v>60083</v>
      </c>
      <c r="N92" s="3" t="s">
        <v>192</v>
      </c>
      <c r="O92" s="3" t="s">
        <v>193</v>
      </c>
      <c r="P92" s="3" t="s">
        <v>15</v>
      </c>
      <c r="Q92" s="4">
        <v>31937</v>
      </c>
      <c r="R92" s="5" t="s">
        <v>16</v>
      </c>
      <c r="S92" s="5" t="s">
        <v>31</v>
      </c>
      <c r="T92" s="3">
        <v>24</v>
      </c>
      <c r="U92" s="6">
        <v>5</v>
      </c>
      <c r="V92" s="7">
        <v>5124.9382502161179</v>
      </c>
      <c r="W92" s="8">
        <v>0.15</v>
      </c>
      <c r="X92" s="9">
        <v>768.74073753241771</v>
      </c>
      <c r="Y92" s="3" t="s">
        <v>23</v>
      </c>
      <c r="Z92" s="9">
        <v>210.6308212049322</v>
      </c>
    </row>
    <row r="93" spans="13:26" x14ac:dyDescent="0.25">
      <c r="M93" s="3">
        <v>60084</v>
      </c>
      <c r="N93" s="3" t="s">
        <v>194</v>
      </c>
      <c r="O93" s="3" t="s">
        <v>195</v>
      </c>
      <c r="P93" s="3" t="s">
        <v>15</v>
      </c>
      <c r="Q93" s="4">
        <v>27954</v>
      </c>
      <c r="R93" s="5" t="s">
        <v>16</v>
      </c>
      <c r="S93" s="5" t="s">
        <v>17</v>
      </c>
      <c r="T93" s="3">
        <v>35</v>
      </c>
      <c r="U93" s="6">
        <v>16</v>
      </c>
      <c r="V93" s="7">
        <v>2830.3231935259064</v>
      </c>
      <c r="W93" s="8">
        <v>0.25</v>
      </c>
      <c r="X93" s="9">
        <v>707.5807983814766</v>
      </c>
      <c r="Y93" s="3" t="s">
        <v>23</v>
      </c>
      <c r="Z93" s="9">
        <v>242.00329639415781</v>
      </c>
    </row>
    <row r="94" spans="13:26" x14ac:dyDescent="0.25">
      <c r="M94" s="3">
        <v>60085</v>
      </c>
      <c r="N94" s="3" t="s">
        <v>196</v>
      </c>
      <c r="O94" s="3" t="s">
        <v>197</v>
      </c>
      <c r="P94" s="3" t="s">
        <v>15</v>
      </c>
      <c r="Q94" s="4">
        <v>28689</v>
      </c>
      <c r="R94" s="5" t="s">
        <v>16</v>
      </c>
      <c r="S94" s="5" t="s">
        <v>64</v>
      </c>
      <c r="T94" s="3">
        <v>33</v>
      </c>
      <c r="U94" s="6">
        <v>25</v>
      </c>
      <c r="V94" s="7">
        <v>7924.067309810217</v>
      </c>
      <c r="W94" s="8">
        <v>0.25</v>
      </c>
      <c r="X94" s="9">
        <v>1981.0168274525543</v>
      </c>
      <c r="Y94" s="3" t="s">
        <v>18</v>
      </c>
      <c r="Z94" s="9">
        <v>89.800043406960043</v>
      </c>
    </row>
    <row r="95" spans="13:26" x14ac:dyDescent="0.25">
      <c r="M95" s="3">
        <v>60086</v>
      </c>
      <c r="N95" s="3" t="s">
        <v>198</v>
      </c>
      <c r="O95" s="3" t="s">
        <v>199</v>
      </c>
      <c r="P95" s="3" t="s">
        <v>15</v>
      </c>
      <c r="Q95" s="4">
        <v>27852</v>
      </c>
      <c r="R95" s="5" t="s">
        <v>16</v>
      </c>
      <c r="S95" s="5" t="s">
        <v>17</v>
      </c>
      <c r="T95" s="3">
        <v>35</v>
      </c>
      <c r="U95" s="6">
        <v>13</v>
      </c>
      <c r="V95" s="7">
        <v>9395.0359889974206</v>
      </c>
      <c r="W95" s="8">
        <v>0.25</v>
      </c>
      <c r="X95" s="9">
        <v>2348.7589972493552</v>
      </c>
      <c r="Y95" s="3" t="s">
        <v>18</v>
      </c>
      <c r="Z95" s="9">
        <v>205.75720152571185</v>
      </c>
    </row>
    <row r="96" spans="13:26" x14ac:dyDescent="0.25">
      <c r="M96" s="3">
        <v>60087</v>
      </c>
      <c r="N96" s="3" t="s">
        <v>200</v>
      </c>
      <c r="O96" s="3" t="s">
        <v>201</v>
      </c>
      <c r="P96" s="3" t="s">
        <v>26</v>
      </c>
      <c r="Q96" s="4">
        <v>28951</v>
      </c>
      <c r="R96" s="5" t="s">
        <v>16</v>
      </c>
      <c r="S96" s="5" t="s">
        <v>17</v>
      </c>
      <c r="T96" s="3">
        <v>32</v>
      </c>
      <c r="U96" s="6">
        <v>35</v>
      </c>
      <c r="V96" s="7">
        <v>3563.240211192222</v>
      </c>
      <c r="W96" s="8">
        <v>0.25</v>
      </c>
      <c r="X96" s="9">
        <v>890.81005279805549</v>
      </c>
      <c r="Y96" s="3" t="s">
        <v>23</v>
      </c>
      <c r="Z96" s="9">
        <v>41.101463217385863</v>
      </c>
    </row>
    <row r="97" spans="13:26" x14ac:dyDescent="0.25">
      <c r="M97" s="3">
        <v>60088</v>
      </c>
      <c r="N97" s="3" t="s">
        <v>202</v>
      </c>
      <c r="O97" s="3" t="s">
        <v>203</v>
      </c>
      <c r="P97" s="3" t="s">
        <v>15</v>
      </c>
      <c r="Q97" s="4">
        <v>40076</v>
      </c>
      <c r="R97" s="5" t="s">
        <v>16</v>
      </c>
      <c r="S97" s="5" t="s">
        <v>17</v>
      </c>
      <c r="T97" s="3">
        <v>2</v>
      </c>
      <c r="U97" s="6">
        <v>39</v>
      </c>
      <c r="V97" s="7">
        <v>4965.0133158303161</v>
      </c>
      <c r="W97" s="8">
        <v>0</v>
      </c>
      <c r="X97" s="9">
        <v>0</v>
      </c>
      <c r="Y97" s="3" t="s">
        <v>23</v>
      </c>
      <c r="Z97" s="9">
        <v>314.8012128801634</v>
      </c>
    </row>
    <row r="98" spans="13:26" x14ac:dyDescent="0.25">
      <c r="M98" s="3">
        <v>60089</v>
      </c>
      <c r="N98" s="3" t="s">
        <v>204</v>
      </c>
      <c r="O98" s="3" t="s">
        <v>205</v>
      </c>
      <c r="P98" s="3" t="s">
        <v>15</v>
      </c>
      <c r="Q98" s="4">
        <v>31313</v>
      </c>
      <c r="R98" s="5" t="s">
        <v>16</v>
      </c>
      <c r="S98" s="5" t="s">
        <v>17</v>
      </c>
      <c r="T98" s="3">
        <v>26</v>
      </c>
      <c r="U98" s="6">
        <v>37</v>
      </c>
      <c r="V98" s="7">
        <v>2061.6863167822521</v>
      </c>
      <c r="W98" s="8">
        <v>0.15</v>
      </c>
      <c r="X98" s="9">
        <v>309.25294751733782</v>
      </c>
      <c r="Y98" s="3" t="s">
        <v>23</v>
      </c>
      <c r="Z98" s="9">
        <v>328.08316878241999</v>
      </c>
    </row>
    <row r="99" spans="13:26" x14ac:dyDescent="0.25">
      <c r="M99" s="3">
        <v>60090</v>
      </c>
      <c r="N99" s="3" t="s">
        <v>206</v>
      </c>
      <c r="O99" s="3" t="s">
        <v>207</v>
      </c>
      <c r="P99" s="3" t="s">
        <v>26</v>
      </c>
      <c r="Q99" s="4">
        <v>29929</v>
      </c>
      <c r="R99" s="5" t="s">
        <v>16</v>
      </c>
      <c r="S99" s="5" t="s">
        <v>17</v>
      </c>
      <c r="T99" s="3">
        <v>30</v>
      </c>
      <c r="U99" s="6">
        <v>8</v>
      </c>
      <c r="V99" s="7">
        <v>7956.8379733860702</v>
      </c>
      <c r="W99" s="8">
        <v>0.25</v>
      </c>
      <c r="X99" s="9">
        <v>1989.2094933465175</v>
      </c>
      <c r="Y99" s="3" t="s">
        <v>23</v>
      </c>
      <c r="Z99" s="9">
        <v>39.394112220062318</v>
      </c>
    </row>
    <row r="100" spans="13:26" x14ac:dyDescent="0.25">
      <c r="M100" s="3">
        <v>60091</v>
      </c>
      <c r="N100" s="3" t="s">
        <v>208</v>
      </c>
      <c r="O100" s="3" t="s">
        <v>209</v>
      </c>
      <c r="P100" s="3" t="s">
        <v>15</v>
      </c>
      <c r="Q100" s="4">
        <v>38804</v>
      </c>
      <c r="R100" s="5" t="s">
        <v>16</v>
      </c>
      <c r="S100" s="5" t="s">
        <v>17</v>
      </c>
      <c r="T100" s="3">
        <v>5</v>
      </c>
      <c r="U100" s="6">
        <v>8</v>
      </c>
      <c r="V100" s="7">
        <v>7772.9512396453119</v>
      </c>
      <c r="W100" s="8">
        <v>0.04</v>
      </c>
      <c r="X100" s="9">
        <v>310.91804958581247</v>
      </c>
      <c r="Y100" s="3" t="s">
        <v>23</v>
      </c>
      <c r="Z100" s="9">
        <v>78.488708616800025</v>
      </c>
    </row>
    <row r="101" spans="13:26" x14ac:dyDescent="0.25">
      <c r="M101" s="3">
        <v>60092</v>
      </c>
      <c r="N101" s="3" t="s">
        <v>210</v>
      </c>
      <c r="O101" s="3" t="s">
        <v>211</v>
      </c>
      <c r="P101" s="3" t="s">
        <v>15</v>
      </c>
      <c r="Q101" s="4">
        <v>31614</v>
      </c>
      <c r="R101" s="5" t="s">
        <v>115</v>
      </c>
      <c r="S101" s="5" t="s">
        <v>212</v>
      </c>
      <c r="T101" s="3">
        <v>25</v>
      </c>
      <c r="U101" s="6">
        <v>20</v>
      </c>
      <c r="V101" s="7">
        <v>6960.0018651873243</v>
      </c>
      <c r="W101" s="8">
        <v>0.15</v>
      </c>
      <c r="X101" s="9">
        <v>1044.0002797780985</v>
      </c>
      <c r="Y101" s="3" t="s">
        <v>23</v>
      </c>
      <c r="Z101" s="9">
        <v>258.38592900903905</v>
      </c>
    </row>
    <row r="102" spans="13:26" x14ac:dyDescent="0.25">
      <c r="M102" s="3">
        <v>60093</v>
      </c>
      <c r="N102" s="3" t="s">
        <v>213</v>
      </c>
      <c r="O102" s="3" t="s">
        <v>214</v>
      </c>
      <c r="P102" s="3" t="s">
        <v>26</v>
      </c>
      <c r="Q102" s="4">
        <v>35102</v>
      </c>
      <c r="R102" s="5" t="s">
        <v>16</v>
      </c>
      <c r="S102" s="5" t="s">
        <v>17</v>
      </c>
      <c r="T102" s="3">
        <v>16</v>
      </c>
      <c r="U102" s="6">
        <v>10</v>
      </c>
      <c r="V102" s="7">
        <v>8335.5907112847417</v>
      </c>
      <c r="W102" s="8">
        <v>0.09</v>
      </c>
      <c r="X102" s="9">
        <v>750.20316401562673</v>
      </c>
      <c r="Y102" s="3" t="s">
        <v>18</v>
      </c>
      <c r="Z102" s="9">
        <v>114.69207268208493</v>
      </c>
    </row>
    <row r="103" spans="13:26" x14ac:dyDescent="0.25">
      <c r="M103" s="3">
        <v>60094</v>
      </c>
      <c r="N103" s="3" t="s">
        <v>215</v>
      </c>
      <c r="O103" s="3" t="s">
        <v>216</v>
      </c>
      <c r="P103" s="3" t="s">
        <v>15</v>
      </c>
      <c r="Q103" s="4">
        <v>38819</v>
      </c>
      <c r="R103" s="5" t="s">
        <v>16</v>
      </c>
      <c r="S103" s="5" t="s">
        <v>17</v>
      </c>
      <c r="T103" s="3">
        <v>5</v>
      </c>
      <c r="U103" s="6">
        <v>17</v>
      </c>
      <c r="V103" s="7">
        <v>5240.9681805208129</v>
      </c>
      <c r="W103" s="8">
        <v>0.04</v>
      </c>
      <c r="X103" s="9">
        <v>209.63872722083252</v>
      </c>
      <c r="Y103" s="3" t="s">
        <v>23</v>
      </c>
      <c r="Z103" s="9">
        <v>134.46722320940063</v>
      </c>
    </row>
    <row r="104" spans="13:26" x14ac:dyDescent="0.25">
      <c r="M104" s="3">
        <v>60095</v>
      </c>
      <c r="N104" s="3" t="s">
        <v>217</v>
      </c>
      <c r="O104" s="3" t="s">
        <v>218</v>
      </c>
      <c r="P104" s="3" t="s">
        <v>26</v>
      </c>
      <c r="Q104" s="4">
        <v>31857</v>
      </c>
      <c r="R104" s="5" t="s">
        <v>16</v>
      </c>
      <c r="S104" s="5" t="s">
        <v>17</v>
      </c>
      <c r="T104" s="3">
        <v>24</v>
      </c>
      <c r="U104" s="6">
        <v>14</v>
      </c>
      <c r="V104" s="7">
        <v>5158.3175772502891</v>
      </c>
      <c r="W104" s="8">
        <v>0.15</v>
      </c>
      <c r="X104" s="9">
        <v>773.7476365875433</v>
      </c>
      <c r="Y104" s="3" t="s">
        <v>23</v>
      </c>
      <c r="Z104" s="9">
        <v>70.720229575428519</v>
      </c>
    </row>
    <row r="105" spans="13:26" x14ac:dyDescent="0.25">
      <c r="M105" s="3">
        <v>60096</v>
      </c>
      <c r="N105" s="3" t="s">
        <v>219</v>
      </c>
      <c r="O105" s="3" t="s">
        <v>220</v>
      </c>
      <c r="P105" s="3" t="s">
        <v>15</v>
      </c>
      <c r="Q105" s="4">
        <v>34329</v>
      </c>
      <c r="R105" s="5" t="s">
        <v>16</v>
      </c>
      <c r="S105" s="5" t="s">
        <v>17</v>
      </c>
      <c r="T105" s="3">
        <v>18</v>
      </c>
      <c r="U105" s="6">
        <v>6</v>
      </c>
      <c r="V105" s="7">
        <v>5004.0705513913581</v>
      </c>
      <c r="W105" s="8">
        <v>0.12</v>
      </c>
      <c r="X105" s="9">
        <v>600.48846616696289</v>
      </c>
      <c r="Y105" s="3" t="s">
        <v>23</v>
      </c>
      <c r="Z105" s="9">
        <v>252.30003078685323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105"/>
  <sheetViews>
    <sheetView workbookViewId="0">
      <selection activeCell="J9" sqref="J9"/>
    </sheetView>
  </sheetViews>
  <sheetFormatPr defaultRowHeight="15" x14ac:dyDescent="0.25"/>
  <cols>
    <col min="5" max="5" width="15" customWidth="1"/>
    <col min="7" max="7" width="13.28515625" customWidth="1"/>
    <col min="10" max="10" width="17.42578125" customWidth="1"/>
    <col min="12" max="12" width="9.85546875" bestFit="1" customWidth="1"/>
  </cols>
  <sheetData>
    <row r="2" spans="1:15" ht="26.25" x14ac:dyDescent="0.4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8" spans="1:15" ht="30" x14ac:dyDescent="0.25">
      <c r="A8" s="11" t="s">
        <v>0</v>
      </c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7</v>
      </c>
      <c r="I8" s="11" t="s">
        <v>8</v>
      </c>
      <c r="J8" s="12" t="s">
        <v>253</v>
      </c>
      <c r="K8" s="11" t="s">
        <v>9</v>
      </c>
      <c r="L8" s="11" t="s">
        <v>10</v>
      </c>
      <c r="M8" s="11" t="s">
        <v>11</v>
      </c>
      <c r="N8" s="11" t="s">
        <v>12</v>
      </c>
    </row>
    <row r="9" spans="1:15" x14ac:dyDescent="0.25">
      <c r="A9" s="3">
        <v>60000</v>
      </c>
      <c r="B9" s="3" t="s">
        <v>13</v>
      </c>
      <c r="C9" s="3" t="s">
        <v>14</v>
      </c>
      <c r="D9" s="3" t="s">
        <v>15</v>
      </c>
      <c r="E9" s="4">
        <v>30124</v>
      </c>
      <c r="F9" s="5" t="s">
        <v>16</v>
      </c>
      <c r="G9" s="5" t="s">
        <v>17</v>
      </c>
      <c r="H9" s="3">
        <v>29</v>
      </c>
      <c r="I9" s="6">
        <v>16</v>
      </c>
      <c r="J9" s="7">
        <v>7990.97</v>
      </c>
      <c r="K9" s="8">
        <v>0.25</v>
      </c>
      <c r="L9" s="9">
        <v>1997.742398300735</v>
      </c>
      <c r="M9" s="3" t="s">
        <v>18</v>
      </c>
      <c r="N9" s="9">
        <v>63.379715356756357</v>
      </c>
    </row>
    <row r="10" spans="1:15" x14ac:dyDescent="0.25">
      <c r="A10" s="3">
        <v>60001</v>
      </c>
      <c r="B10" s="3" t="s">
        <v>19</v>
      </c>
      <c r="C10" s="3" t="s">
        <v>20</v>
      </c>
      <c r="D10" s="3" t="s">
        <v>15</v>
      </c>
      <c r="E10" s="4">
        <v>32381</v>
      </c>
      <c r="F10" s="5" t="s">
        <v>16</v>
      </c>
      <c r="G10" s="5" t="s">
        <v>17</v>
      </c>
      <c r="H10" s="3">
        <v>23</v>
      </c>
      <c r="I10" s="6">
        <v>11</v>
      </c>
      <c r="J10" s="7">
        <v>8611.42</v>
      </c>
      <c r="K10" s="8">
        <v>0.15</v>
      </c>
      <c r="L10" s="9">
        <v>1291.7123603431862</v>
      </c>
      <c r="M10" s="3" t="s">
        <v>18</v>
      </c>
      <c r="N10" s="9">
        <v>172.88758504235273</v>
      </c>
    </row>
    <row r="11" spans="1:15" x14ac:dyDescent="0.25">
      <c r="A11" s="3">
        <v>60002</v>
      </c>
      <c r="B11" s="3" t="s">
        <v>21</v>
      </c>
      <c r="C11" s="3" t="s">
        <v>22</v>
      </c>
      <c r="D11" s="10" t="s">
        <v>15</v>
      </c>
      <c r="E11" s="4">
        <v>35376</v>
      </c>
      <c r="F11" s="5" t="s">
        <v>16</v>
      </c>
      <c r="G11" s="5" t="s">
        <v>17</v>
      </c>
      <c r="H11" s="3">
        <v>15</v>
      </c>
      <c r="I11" s="6">
        <v>15</v>
      </c>
      <c r="J11" s="7">
        <v>6320.4</v>
      </c>
      <c r="K11" s="8">
        <v>0.09</v>
      </c>
      <c r="L11" s="9">
        <v>568.83638147080956</v>
      </c>
      <c r="M11" s="3" t="s">
        <v>23</v>
      </c>
      <c r="N11" s="9">
        <v>51.812243893237614</v>
      </c>
    </row>
    <row r="12" spans="1:15" x14ac:dyDescent="0.25">
      <c r="A12" s="3">
        <v>60003</v>
      </c>
      <c r="B12" s="3" t="s">
        <v>24</v>
      </c>
      <c r="C12" s="3" t="s">
        <v>25</v>
      </c>
      <c r="D12" s="3" t="s">
        <v>26</v>
      </c>
      <c r="E12" s="4">
        <v>28446</v>
      </c>
      <c r="F12" s="5" t="s">
        <v>16</v>
      </c>
      <c r="G12" s="5" t="s">
        <v>17</v>
      </c>
      <c r="H12" s="3">
        <v>34</v>
      </c>
      <c r="I12" s="6">
        <v>18</v>
      </c>
      <c r="J12" s="7">
        <v>5547.1</v>
      </c>
      <c r="K12" s="8">
        <v>0.25</v>
      </c>
      <c r="L12" s="9">
        <v>1386.7750133464965</v>
      </c>
      <c r="M12" s="3" t="s">
        <v>23</v>
      </c>
      <c r="N12" s="9">
        <v>35.446674759706369</v>
      </c>
    </row>
    <row r="13" spans="1:15" x14ac:dyDescent="0.25">
      <c r="A13" s="3">
        <v>60004</v>
      </c>
      <c r="B13" s="3" t="s">
        <v>27</v>
      </c>
      <c r="C13" s="3" t="s">
        <v>28</v>
      </c>
      <c r="D13" s="3" t="s">
        <v>15</v>
      </c>
      <c r="E13" s="4">
        <v>29024</v>
      </c>
      <c r="F13" s="5" t="s">
        <v>16</v>
      </c>
      <c r="G13" s="5" t="s">
        <v>17</v>
      </c>
      <c r="H13" s="3">
        <v>32</v>
      </c>
      <c r="I13" s="6">
        <v>10</v>
      </c>
      <c r="J13" s="7">
        <v>5301.48</v>
      </c>
      <c r="K13" s="8">
        <v>0.25</v>
      </c>
      <c r="L13" s="9">
        <v>1325.3689469779772</v>
      </c>
      <c r="M13" s="3" t="s">
        <v>23</v>
      </c>
      <c r="N13" s="9">
        <v>342.77395201590684</v>
      </c>
    </row>
    <row r="14" spans="1:15" x14ac:dyDescent="0.25">
      <c r="A14" s="3">
        <v>60005</v>
      </c>
      <c r="B14" s="3" t="s">
        <v>29</v>
      </c>
      <c r="C14" s="3" t="s">
        <v>30</v>
      </c>
      <c r="D14" s="3" t="s">
        <v>26</v>
      </c>
      <c r="E14" s="4">
        <v>28074</v>
      </c>
      <c r="F14" s="5" t="s">
        <v>16</v>
      </c>
      <c r="G14" s="5" t="s">
        <v>31</v>
      </c>
      <c r="H14" s="3">
        <v>35</v>
      </c>
      <c r="I14" s="6">
        <v>26</v>
      </c>
      <c r="J14" s="7">
        <v>5476.6</v>
      </c>
      <c r="K14" s="8">
        <v>0.25</v>
      </c>
      <c r="L14" s="9">
        <v>1369.150125865144</v>
      </c>
      <c r="M14" s="3" t="s">
        <v>23</v>
      </c>
      <c r="N14" s="9">
        <v>100.5494119851851</v>
      </c>
    </row>
    <row r="15" spans="1:15" x14ac:dyDescent="0.25">
      <c r="A15" s="3">
        <v>60006</v>
      </c>
      <c r="B15" s="3" t="s">
        <v>32</v>
      </c>
      <c r="C15" s="3" t="s">
        <v>33</v>
      </c>
      <c r="D15" s="3" t="s">
        <v>15</v>
      </c>
      <c r="E15" s="4">
        <v>39300</v>
      </c>
      <c r="F15" s="5" t="s">
        <v>16</v>
      </c>
      <c r="G15" s="5" t="s">
        <v>31</v>
      </c>
      <c r="H15" s="3">
        <v>4</v>
      </c>
      <c r="I15" s="6">
        <v>26</v>
      </c>
      <c r="J15" s="7">
        <v>9417.48</v>
      </c>
      <c r="K15" s="8">
        <v>0.04</v>
      </c>
      <c r="L15" s="9">
        <v>376.69926907290517</v>
      </c>
      <c r="M15" s="3" t="s">
        <v>18</v>
      </c>
      <c r="N15" s="9">
        <v>82.189175004576668</v>
      </c>
    </row>
    <row r="16" spans="1:15" x14ac:dyDescent="0.25">
      <c r="A16" s="3">
        <v>60007</v>
      </c>
      <c r="B16" s="3" t="s">
        <v>34</v>
      </c>
      <c r="C16" s="3" t="s">
        <v>14</v>
      </c>
      <c r="D16" s="3" t="s">
        <v>15</v>
      </c>
      <c r="E16" s="4">
        <v>35775</v>
      </c>
      <c r="F16" s="5" t="s">
        <v>16</v>
      </c>
      <c r="G16" s="5" t="s">
        <v>17</v>
      </c>
      <c r="H16" s="3">
        <v>14</v>
      </c>
      <c r="I16" s="6">
        <v>16</v>
      </c>
      <c r="J16" s="7">
        <v>2788.57</v>
      </c>
      <c r="K16" s="8">
        <v>0.09</v>
      </c>
      <c r="L16" s="9">
        <v>250.97152040971838</v>
      </c>
      <c r="M16" s="3" t="s">
        <v>23</v>
      </c>
      <c r="N16" s="9">
        <v>281.17333100065338</v>
      </c>
    </row>
    <row r="17" spans="1:14" x14ac:dyDescent="0.25">
      <c r="A17" s="3">
        <v>60008</v>
      </c>
      <c r="B17" s="3" t="s">
        <v>35</v>
      </c>
      <c r="C17" s="3" t="s">
        <v>36</v>
      </c>
      <c r="D17" s="3" t="s">
        <v>26</v>
      </c>
      <c r="E17" s="4">
        <v>36182</v>
      </c>
      <c r="F17" s="5" t="s">
        <v>16</v>
      </c>
      <c r="G17" s="5" t="s">
        <v>37</v>
      </c>
      <c r="H17" s="3">
        <v>13</v>
      </c>
      <c r="I17" s="6">
        <v>27</v>
      </c>
      <c r="J17" s="7">
        <v>4738.4399999999996</v>
      </c>
      <c r="K17" s="8">
        <v>0.09</v>
      </c>
      <c r="L17" s="9">
        <v>426.45951809677018</v>
      </c>
      <c r="M17" s="3" t="s">
        <v>23</v>
      </c>
      <c r="N17" s="9">
        <v>117.96232961500152</v>
      </c>
    </row>
    <row r="18" spans="1:14" x14ac:dyDescent="0.25">
      <c r="A18" s="3">
        <v>60009</v>
      </c>
      <c r="B18" s="3" t="s">
        <v>38</v>
      </c>
      <c r="C18" s="3" t="s">
        <v>39</v>
      </c>
      <c r="D18" s="3" t="s">
        <v>26</v>
      </c>
      <c r="E18" s="4">
        <v>38219</v>
      </c>
      <c r="F18" s="5" t="s">
        <v>16</v>
      </c>
      <c r="G18" s="5" t="s">
        <v>17</v>
      </c>
      <c r="H18" s="3">
        <v>7</v>
      </c>
      <c r="I18" s="6">
        <v>5</v>
      </c>
      <c r="J18" s="7">
        <v>1886.54</v>
      </c>
      <c r="K18" s="8">
        <v>7.0000000000000007E-2</v>
      </c>
      <c r="L18" s="9">
        <v>132.05786082569361</v>
      </c>
      <c r="M18" s="3" t="s">
        <v>23</v>
      </c>
      <c r="N18" s="9">
        <v>34.559227533922332</v>
      </c>
    </row>
    <row r="19" spans="1:14" x14ac:dyDescent="0.25">
      <c r="A19" s="3">
        <v>60010</v>
      </c>
      <c r="B19" s="3" t="s">
        <v>40</v>
      </c>
      <c r="C19" s="3" t="s">
        <v>41</v>
      </c>
      <c r="D19" s="3" t="s">
        <v>15</v>
      </c>
      <c r="E19" s="4">
        <v>38626</v>
      </c>
      <c r="F19" s="5" t="s">
        <v>16</v>
      </c>
      <c r="G19" s="5" t="s">
        <v>17</v>
      </c>
      <c r="H19" s="3">
        <v>6</v>
      </c>
      <c r="I19" s="6">
        <v>36</v>
      </c>
      <c r="J19" s="7">
        <v>5549.06</v>
      </c>
      <c r="K19" s="8">
        <v>0.04</v>
      </c>
      <c r="L19" s="9">
        <v>221.96254069337709</v>
      </c>
      <c r="M19" s="3" t="s">
        <v>23</v>
      </c>
      <c r="N19" s="9">
        <v>293.84961820711322</v>
      </c>
    </row>
    <row r="20" spans="1:14" x14ac:dyDescent="0.25">
      <c r="A20" s="3">
        <v>60011</v>
      </c>
      <c r="B20" s="3" t="s">
        <v>42</v>
      </c>
      <c r="C20" s="3" t="s">
        <v>43</v>
      </c>
      <c r="D20" s="3" t="s">
        <v>15</v>
      </c>
      <c r="E20" s="4">
        <v>37838</v>
      </c>
      <c r="F20" s="5" t="s">
        <v>16</v>
      </c>
      <c r="G20" s="5" t="s">
        <v>17</v>
      </c>
      <c r="H20" s="3">
        <v>8</v>
      </c>
      <c r="I20" s="6">
        <v>32</v>
      </c>
      <c r="J20" s="7">
        <v>3429.64</v>
      </c>
      <c r="K20" s="8">
        <v>7.0000000000000007E-2</v>
      </c>
      <c r="L20" s="9">
        <v>240.07487371985061</v>
      </c>
      <c r="M20" s="3" t="s">
        <v>23</v>
      </c>
      <c r="N20" s="9">
        <v>314.8947181994202</v>
      </c>
    </row>
    <row r="21" spans="1:14" x14ac:dyDescent="0.25">
      <c r="A21" s="3">
        <v>60012</v>
      </c>
      <c r="B21" s="3" t="s">
        <v>44</v>
      </c>
      <c r="C21" s="3" t="s">
        <v>45</v>
      </c>
      <c r="D21" s="3" t="s">
        <v>26</v>
      </c>
      <c r="E21" s="4">
        <v>37390</v>
      </c>
      <c r="F21" s="5" t="s">
        <v>16</v>
      </c>
      <c r="G21" s="5" t="s">
        <v>17</v>
      </c>
      <c r="H21" s="3">
        <v>9</v>
      </c>
      <c r="I21" s="6">
        <v>21</v>
      </c>
      <c r="J21" s="7">
        <v>2525.5300000000002</v>
      </c>
      <c r="K21" s="8">
        <v>7.0000000000000007E-2</v>
      </c>
      <c r="L21" s="9">
        <v>176.78704951009345</v>
      </c>
      <c r="M21" s="3" t="s">
        <v>23</v>
      </c>
      <c r="N21" s="9">
        <v>49.329965635958963</v>
      </c>
    </row>
    <row r="22" spans="1:14" x14ac:dyDescent="0.25">
      <c r="A22" s="3">
        <v>60013</v>
      </c>
      <c r="B22" s="3" t="s">
        <v>46</v>
      </c>
      <c r="C22" s="3" t="s">
        <v>47</v>
      </c>
      <c r="D22" s="3" t="s">
        <v>26</v>
      </c>
      <c r="E22" s="4">
        <v>32006</v>
      </c>
      <c r="F22" s="5" t="s">
        <v>16</v>
      </c>
      <c r="G22" s="5" t="s">
        <v>17</v>
      </c>
      <c r="H22" s="3">
        <v>24</v>
      </c>
      <c r="I22" s="6">
        <v>34</v>
      </c>
      <c r="J22" s="7">
        <v>4490.7299999999996</v>
      </c>
      <c r="K22" s="8">
        <v>0.15</v>
      </c>
      <c r="L22" s="9">
        <v>673.6097807016472</v>
      </c>
      <c r="M22" s="3" t="s">
        <v>23</v>
      </c>
      <c r="N22" s="9">
        <v>100.14309119936385</v>
      </c>
    </row>
    <row r="23" spans="1:14" x14ac:dyDescent="0.25">
      <c r="A23" s="3">
        <v>60014</v>
      </c>
      <c r="B23" s="3" t="s">
        <v>48</v>
      </c>
      <c r="C23" s="3" t="s">
        <v>49</v>
      </c>
      <c r="D23" s="3" t="s">
        <v>15</v>
      </c>
      <c r="E23" s="4">
        <v>39686</v>
      </c>
      <c r="F23" s="5" t="s">
        <v>16</v>
      </c>
      <c r="G23" s="5" t="s">
        <v>31</v>
      </c>
      <c r="H23" s="3">
        <v>3</v>
      </c>
      <c r="I23" s="6">
        <v>37</v>
      </c>
      <c r="J23" s="7">
        <v>8974.01</v>
      </c>
      <c r="K23" s="8">
        <v>0</v>
      </c>
      <c r="L23" s="9">
        <v>0</v>
      </c>
      <c r="M23" s="3" t="s">
        <v>18</v>
      </c>
      <c r="N23" s="9">
        <v>118.03477415436774</v>
      </c>
    </row>
    <row r="24" spans="1:14" x14ac:dyDescent="0.25">
      <c r="A24" s="3">
        <v>60015</v>
      </c>
      <c r="B24" s="3" t="s">
        <v>50</v>
      </c>
      <c r="C24" s="3" t="s">
        <v>51</v>
      </c>
      <c r="D24" s="3" t="s">
        <v>26</v>
      </c>
      <c r="E24" s="4">
        <v>29887</v>
      </c>
      <c r="F24" s="5" t="s">
        <v>16</v>
      </c>
      <c r="G24" s="5" t="s">
        <v>17</v>
      </c>
      <c r="H24" s="3">
        <v>30</v>
      </c>
      <c r="I24" s="6">
        <v>35</v>
      </c>
      <c r="J24" s="7">
        <v>9581.07</v>
      </c>
      <c r="K24" s="8">
        <v>0.25</v>
      </c>
      <c r="L24" s="9">
        <v>2395.2679364135774</v>
      </c>
      <c r="M24" s="3" t="s">
        <v>18</v>
      </c>
      <c r="N24" s="9">
        <v>97.969745154345986</v>
      </c>
    </row>
    <row r="25" spans="1:14" x14ac:dyDescent="0.25">
      <c r="A25" s="3">
        <v>60016</v>
      </c>
      <c r="B25" s="3" t="s">
        <v>52</v>
      </c>
      <c r="C25" s="3" t="s">
        <v>53</v>
      </c>
      <c r="D25" s="3" t="s">
        <v>15</v>
      </c>
      <c r="E25" s="4">
        <v>36615</v>
      </c>
      <c r="F25" s="5" t="s">
        <v>16</v>
      </c>
      <c r="G25" s="5" t="s">
        <v>17</v>
      </c>
      <c r="H25" s="3">
        <v>11</v>
      </c>
      <c r="I25" s="6">
        <v>7</v>
      </c>
      <c r="J25" s="7">
        <v>3772.59</v>
      </c>
      <c r="K25" s="8">
        <v>7.0000000000000007E-2</v>
      </c>
      <c r="L25" s="9">
        <v>264.08153531529229</v>
      </c>
      <c r="M25" s="3" t="s">
        <v>23</v>
      </c>
      <c r="N25" s="9">
        <v>159.75707049070184</v>
      </c>
    </row>
    <row r="26" spans="1:14" x14ac:dyDescent="0.25">
      <c r="A26" s="3">
        <v>60017</v>
      </c>
      <c r="B26" s="3" t="s">
        <v>54</v>
      </c>
      <c r="C26" s="3" t="s">
        <v>55</v>
      </c>
      <c r="D26" s="3" t="s">
        <v>15</v>
      </c>
      <c r="E26" s="4">
        <v>39934</v>
      </c>
      <c r="F26" s="5" t="s">
        <v>16</v>
      </c>
      <c r="G26" s="5" t="s">
        <v>17</v>
      </c>
      <c r="H26" s="3">
        <v>2</v>
      </c>
      <c r="I26" s="6">
        <v>26</v>
      </c>
      <c r="J26" s="7">
        <v>4208.01</v>
      </c>
      <c r="K26" s="8">
        <v>0</v>
      </c>
      <c r="L26" s="9">
        <v>0</v>
      </c>
      <c r="M26" s="3" t="s">
        <v>23</v>
      </c>
      <c r="N26" s="9">
        <v>206.78341520982232</v>
      </c>
    </row>
    <row r="27" spans="1:14" x14ac:dyDescent="0.25">
      <c r="A27" s="3">
        <v>60018</v>
      </c>
      <c r="B27" s="3" t="s">
        <v>56</v>
      </c>
      <c r="C27" s="3" t="s">
        <v>57</v>
      </c>
      <c r="D27" s="3" t="s">
        <v>15</v>
      </c>
      <c r="E27" s="4">
        <v>29778</v>
      </c>
      <c r="F27" s="5" t="s">
        <v>16</v>
      </c>
      <c r="G27" s="5" t="s">
        <v>17</v>
      </c>
      <c r="H27" s="3">
        <v>30</v>
      </c>
      <c r="I27" s="6">
        <v>34</v>
      </c>
      <c r="J27" s="7">
        <v>7447.42</v>
      </c>
      <c r="K27" s="8">
        <v>0.25</v>
      </c>
      <c r="L27" s="9">
        <v>1861.8547287119159</v>
      </c>
      <c r="M27" s="3" t="s">
        <v>23</v>
      </c>
      <c r="N27" s="9">
        <v>138.50166791144395</v>
      </c>
    </row>
    <row r="28" spans="1:14" x14ac:dyDescent="0.25">
      <c r="A28" s="3">
        <v>60019</v>
      </c>
      <c r="B28" s="3" t="s">
        <v>58</v>
      </c>
      <c r="C28" s="3" t="s">
        <v>59</v>
      </c>
      <c r="D28" s="3" t="s">
        <v>15</v>
      </c>
      <c r="E28" s="4">
        <v>39191</v>
      </c>
      <c r="F28" s="5" t="s">
        <v>16</v>
      </c>
      <c r="G28" s="5" t="s">
        <v>17</v>
      </c>
      <c r="H28" s="3">
        <v>4</v>
      </c>
      <c r="I28" s="6">
        <v>33</v>
      </c>
      <c r="J28" s="7">
        <v>5341.87</v>
      </c>
      <c r="K28" s="8">
        <v>0.04</v>
      </c>
      <c r="L28" s="9">
        <v>213.67477704070737</v>
      </c>
      <c r="M28" s="3" t="s">
        <v>23</v>
      </c>
      <c r="N28" s="9">
        <v>146.37187828624548</v>
      </c>
    </row>
    <row r="29" spans="1:14" x14ac:dyDescent="0.25">
      <c r="A29" s="3">
        <v>60020</v>
      </c>
      <c r="B29" s="3" t="s">
        <v>60</v>
      </c>
      <c r="C29" s="3" t="s">
        <v>61</v>
      </c>
      <c r="D29" s="3" t="s">
        <v>15</v>
      </c>
      <c r="E29" s="4">
        <v>28476</v>
      </c>
      <c r="F29" s="5" t="s">
        <v>16</v>
      </c>
      <c r="G29" s="5" t="s">
        <v>17</v>
      </c>
      <c r="H29" s="3">
        <v>34</v>
      </c>
      <c r="I29" s="6">
        <v>19</v>
      </c>
      <c r="J29" s="7">
        <v>6446.93</v>
      </c>
      <c r="K29" s="8">
        <v>0.25</v>
      </c>
      <c r="L29" s="9">
        <v>1611.7334388685415</v>
      </c>
      <c r="M29" s="3" t="s">
        <v>23</v>
      </c>
      <c r="N29" s="9">
        <v>334.1627702946671</v>
      </c>
    </row>
    <row r="30" spans="1:14" x14ac:dyDescent="0.25">
      <c r="A30" s="3">
        <v>60021</v>
      </c>
      <c r="B30" s="3" t="s">
        <v>62</v>
      </c>
      <c r="C30" s="3" t="s">
        <v>63</v>
      </c>
      <c r="D30" s="3" t="s">
        <v>15</v>
      </c>
      <c r="E30" s="4">
        <v>36734</v>
      </c>
      <c r="F30" s="5" t="s">
        <v>16</v>
      </c>
      <c r="G30" s="5" t="s">
        <v>64</v>
      </c>
      <c r="H30" s="3">
        <v>11</v>
      </c>
      <c r="I30" s="6">
        <v>24</v>
      </c>
      <c r="J30" s="7">
        <v>8879.4500000000007</v>
      </c>
      <c r="K30" s="8">
        <v>7.0000000000000007E-2</v>
      </c>
      <c r="L30" s="9">
        <v>621.56172987539219</v>
      </c>
      <c r="M30" s="3" t="s">
        <v>18</v>
      </c>
      <c r="N30" s="9">
        <v>196.35911367245359</v>
      </c>
    </row>
    <row r="31" spans="1:14" x14ac:dyDescent="0.25">
      <c r="A31" s="3">
        <v>60022</v>
      </c>
      <c r="B31" s="3" t="s">
        <v>65</v>
      </c>
      <c r="C31" s="3" t="s">
        <v>66</v>
      </c>
      <c r="D31" s="3" t="s">
        <v>26</v>
      </c>
      <c r="E31" s="4">
        <v>39537</v>
      </c>
      <c r="F31" s="5" t="s">
        <v>16</v>
      </c>
      <c r="G31" s="5" t="s">
        <v>17</v>
      </c>
      <c r="H31" s="3">
        <v>3</v>
      </c>
      <c r="I31" s="6">
        <v>22</v>
      </c>
      <c r="J31" s="7">
        <v>3299.49</v>
      </c>
      <c r="K31" s="8">
        <v>0</v>
      </c>
      <c r="L31" s="9">
        <v>0</v>
      </c>
      <c r="M31" s="3" t="s">
        <v>23</v>
      </c>
      <c r="N31" s="9">
        <v>78.00030796944931</v>
      </c>
    </row>
    <row r="32" spans="1:14" x14ac:dyDescent="0.25">
      <c r="A32" s="3">
        <v>60023</v>
      </c>
      <c r="B32" s="3" t="s">
        <v>67</v>
      </c>
      <c r="C32" s="3" t="s">
        <v>68</v>
      </c>
      <c r="D32" s="3" t="s">
        <v>15</v>
      </c>
      <c r="E32" s="4">
        <v>29474</v>
      </c>
      <c r="F32" s="5" t="s">
        <v>16</v>
      </c>
      <c r="G32" s="5" t="s">
        <v>17</v>
      </c>
      <c r="H32" s="3">
        <v>31</v>
      </c>
      <c r="I32" s="6">
        <v>36</v>
      </c>
      <c r="J32" s="7">
        <v>8572.86</v>
      </c>
      <c r="K32" s="8">
        <v>0.25</v>
      </c>
      <c r="L32" s="9">
        <v>2143.2141217849239</v>
      </c>
      <c r="M32" s="3" t="s">
        <v>18</v>
      </c>
      <c r="N32" s="9">
        <v>331.4790614061717</v>
      </c>
    </row>
    <row r="33" spans="1:14" x14ac:dyDescent="0.25">
      <c r="A33" s="3">
        <v>60024</v>
      </c>
      <c r="B33" s="3" t="s">
        <v>69</v>
      </c>
      <c r="C33" s="3" t="s">
        <v>70</v>
      </c>
      <c r="D33" s="3" t="s">
        <v>26</v>
      </c>
      <c r="E33" s="4">
        <v>36126</v>
      </c>
      <c r="F33" s="5" t="s">
        <v>16</v>
      </c>
      <c r="G33" s="5" t="s">
        <v>17</v>
      </c>
      <c r="H33" s="3">
        <v>13</v>
      </c>
      <c r="I33" s="6">
        <v>7</v>
      </c>
      <c r="J33" s="7">
        <v>6463.44</v>
      </c>
      <c r="K33" s="8">
        <v>0.09</v>
      </c>
      <c r="L33" s="9">
        <v>581.70963783451668</v>
      </c>
      <c r="M33" s="3" t="s">
        <v>23</v>
      </c>
      <c r="N33" s="9">
        <v>34.852007237815059</v>
      </c>
    </row>
    <row r="34" spans="1:14" x14ac:dyDescent="0.25">
      <c r="A34" s="3">
        <v>60025</v>
      </c>
      <c r="B34" s="3" t="s">
        <v>71</v>
      </c>
      <c r="C34" s="3" t="s">
        <v>72</v>
      </c>
      <c r="D34" s="3" t="s">
        <v>26</v>
      </c>
      <c r="E34" s="4">
        <v>32000</v>
      </c>
      <c r="F34" s="5" t="s">
        <v>16</v>
      </c>
      <c r="G34" s="5" t="s">
        <v>17</v>
      </c>
      <c r="H34" s="3">
        <v>24</v>
      </c>
      <c r="I34" s="6">
        <v>16</v>
      </c>
      <c r="J34" s="7">
        <v>9929.1200000000008</v>
      </c>
      <c r="K34" s="8">
        <v>0.15</v>
      </c>
      <c r="L34" s="9">
        <v>1489.3683206294479</v>
      </c>
      <c r="M34" s="3" t="s">
        <v>18</v>
      </c>
      <c r="N34" s="9">
        <v>41.907298793236961</v>
      </c>
    </row>
    <row r="35" spans="1:14" x14ac:dyDescent="0.25">
      <c r="A35" s="3">
        <v>60026</v>
      </c>
      <c r="B35" s="3" t="s">
        <v>73</v>
      </c>
      <c r="C35" s="3" t="s">
        <v>74</v>
      </c>
      <c r="D35" s="3" t="s">
        <v>15</v>
      </c>
      <c r="E35" s="4">
        <v>37086</v>
      </c>
      <c r="F35" s="5" t="s">
        <v>16</v>
      </c>
      <c r="G35" s="5" t="s">
        <v>17</v>
      </c>
      <c r="H35" s="3">
        <v>10</v>
      </c>
      <c r="I35" s="6">
        <v>37</v>
      </c>
      <c r="J35" s="7">
        <v>7238.53</v>
      </c>
      <c r="K35" s="8">
        <v>7.0000000000000007E-2</v>
      </c>
      <c r="L35" s="9">
        <v>506.69721156698591</v>
      </c>
      <c r="M35" s="3" t="s">
        <v>23</v>
      </c>
      <c r="N35" s="9">
        <v>135.63852431516091</v>
      </c>
    </row>
    <row r="36" spans="1:14" x14ac:dyDescent="0.25">
      <c r="A36" s="3">
        <v>60027</v>
      </c>
      <c r="B36" s="3" t="s">
        <v>75</v>
      </c>
      <c r="C36" s="3" t="s">
        <v>76</v>
      </c>
      <c r="D36" s="3" t="s">
        <v>26</v>
      </c>
      <c r="E36" s="4">
        <v>32747</v>
      </c>
      <c r="F36" s="5" t="s">
        <v>16</v>
      </c>
      <c r="G36" s="5" t="s">
        <v>17</v>
      </c>
      <c r="H36" s="3">
        <v>22</v>
      </c>
      <c r="I36" s="6">
        <v>32</v>
      </c>
      <c r="J36" s="7">
        <v>3605.44</v>
      </c>
      <c r="K36" s="8">
        <v>0.15</v>
      </c>
      <c r="L36" s="9">
        <v>540.81570492899812</v>
      </c>
      <c r="M36" s="3" t="s">
        <v>23</v>
      </c>
      <c r="N36" s="9">
        <v>31.687170050249815</v>
      </c>
    </row>
    <row r="37" spans="1:14" x14ac:dyDescent="0.25">
      <c r="A37" s="3">
        <v>60028</v>
      </c>
      <c r="B37" s="3" t="s">
        <v>77</v>
      </c>
      <c r="C37" s="3" t="s">
        <v>78</v>
      </c>
      <c r="D37" s="3" t="s">
        <v>26</v>
      </c>
      <c r="E37" s="4">
        <v>34270</v>
      </c>
      <c r="F37" s="5" t="s">
        <v>16</v>
      </c>
      <c r="G37" s="5" t="s">
        <v>17</v>
      </c>
      <c r="H37" s="3">
        <v>18</v>
      </c>
      <c r="I37" s="6">
        <v>7</v>
      </c>
      <c r="J37" s="7">
        <v>6357.75</v>
      </c>
      <c r="K37" s="8">
        <v>0.12</v>
      </c>
      <c r="L37" s="9">
        <v>762.92948160777269</v>
      </c>
      <c r="M37" s="3" t="s">
        <v>23</v>
      </c>
      <c r="N37" s="9">
        <v>95.909529092214541</v>
      </c>
    </row>
    <row r="38" spans="1:14" x14ac:dyDescent="0.25">
      <c r="A38" s="3">
        <v>60029</v>
      </c>
      <c r="B38" s="3" t="s">
        <v>79</v>
      </c>
      <c r="C38" s="3" t="s">
        <v>80</v>
      </c>
      <c r="D38" s="3" t="s">
        <v>26</v>
      </c>
      <c r="E38" s="4">
        <v>37259</v>
      </c>
      <c r="F38" s="5" t="s">
        <v>16</v>
      </c>
      <c r="G38" s="5" t="s">
        <v>31</v>
      </c>
      <c r="H38" s="3">
        <v>10</v>
      </c>
      <c r="I38" s="6">
        <v>18</v>
      </c>
      <c r="J38" s="7">
        <v>6526.34</v>
      </c>
      <c r="K38" s="8">
        <v>7.0000000000000007E-2</v>
      </c>
      <c r="L38" s="9">
        <v>456.84414956341391</v>
      </c>
      <c r="M38" s="3" t="s">
        <v>23</v>
      </c>
      <c r="N38" s="9">
        <v>62.809578173139215</v>
      </c>
    </row>
    <row r="39" spans="1:14" x14ac:dyDescent="0.25">
      <c r="A39" s="3">
        <v>60030</v>
      </c>
      <c r="B39" s="3" t="s">
        <v>81</v>
      </c>
      <c r="C39" s="3" t="s">
        <v>82</v>
      </c>
      <c r="D39" s="3" t="s">
        <v>26</v>
      </c>
      <c r="E39" s="4">
        <v>40035</v>
      </c>
      <c r="F39" s="5" t="s">
        <v>16</v>
      </c>
      <c r="G39" s="5" t="s">
        <v>17</v>
      </c>
      <c r="H39" s="3">
        <v>2</v>
      </c>
      <c r="I39" s="6">
        <v>35</v>
      </c>
      <c r="J39" s="7">
        <v>3640.06</v>
      </c>
      <c r="K39" s="8">
        <v>0</v>
      </c>
      <c r="L39" s="9">
        <v>0</v>
      </c>
      <c r="M39" s="3" t="s">
        <v>23</v>
      </c>
      <c r="N39" s="9">
        <v>117.79516689716131</v>
      </c>
    </row>
    <row r="40" spans="1:14" x14ac:dyDescent="0.25">
      <c r="A40" s="3">
        <v>60031</v>
      </c>
      <c r="B40" s="3" t="s">
        <v>83</v>
      </c>
      <c r="C40" s="3" t="s">
        <v>84</v>
      </c>
      <c r="D40" s="3" t="s">
        <v>26</v>
      </c>
      <c r="E40" s="4">
        <v>38972</v>
      </c>
      <c r="F40" s="5" t="s">
        <v>16</v>
      </c>
      <c r="G40" s="5" t="s">
        <v>17</v>
      </c>
      <c r="H40" s="3">
        <v>5</v>
      </c>
      <c r="I40" s="6">
        <v>13</v>
      </c>
      <c r="J40" s="7">
        <v>2265.31</v>
      </c>
      <c r="K40" s="8">
        <v>0.04</v>
      </c>
      <c r="L40" s="9">
        <v>90.61250638665912</v>
      </c>
      <c r="M40" s="3" t="s">
        <v>23</v>
      </c>
      <c r="N40" s="9">
        <v>118.07611232781547</v>
      </c>
    </row>
    <row r="41" spans="1:14" x14ac:dyDescent="0.25">
      <c r="A41" s="3">
        <v>60032</v>
      </c>
      <c r="B41" s="3" t="s">
        <v>85</v>
      </c>
      <c r="C41" s="3" t="s">
        <v>86</v>
      </c>
      <c r="D41" s="3" t="s">
        <v>15</v>
      </c>
      <c r="E41" s="4">
        <v>30014</v>
      </c>
      <c r="F41" s="5" t="s">
        <v>16</v>
      </c>
      <c r="G41" s="5" t="s">
        <v>31</v>
      </c>
      <c r="H41" s="3">
        <v>29</v>
      </c>
      <c r="I41" s="6">
        <v>7</v>
      </c>
      <c r="J41" s="7">
        <v>1529.09</v>
      </c>
      <c r="K41" s="8">
        <v>0.25</v>
      </c>
      <c r="L41" s="9">
        <v>382.2720342427329</v>
      </c>
      <c r="M41" s="3" t="s">
        <v>23</v>
      </c>
      <c r="N41" s="9">
        <v>211.11345212824554</v>
      </c>
    </row>
    <row r="42" spans="1:14" x14ac:dyDescent="0.25">
      <c r="A42" s="3">
        <v>60033</v>
      </c>
      <c r="B42" s="3" t="s">
        <v>87</v>
      </c>
      <c r="C42" s="3" t="s">
        <v>88</v>
      </c>
      <c r="D42" s="3" t="s">
        <v>26</v>
      </c>
      <c r="E42" s="4">
        <v>30813</v>
      </c>
      <c r="F42" s="5" t="s">
        <v>16</v>
      </c>
      <c r="G42" s="5" t="s">
        <v>17</v>
      </c>
      <c r="H42" s="3">
        <v>27</v>
      </c>
      <c r="I42" s="6">
        <v>20</v>
      </c>
      <c r="J42" s="7">
        <v>1850.3702545923136</v>
      </c>
      <c r="K42" s="8">
        <v>0.25</v>
      </c>
      <c r="L42" s="9">
        <v>462.5925636480784</v>
      </c>
      <c r="M42" s="3" t="s">
        <v>23</v>
      </c>
      <c r="N42" s="9">
        <v>23.433222338531614</v>
      </c>
    </row>
    <row r="43" spans="1:14" x14ac:dyDescent="0.25">
      <c r="A43" s="3">
        <v>60034</v>
      </c>
      <c r="B43" s="3" t="s">
        <v>89</v>
      </c>
      <c r="C43" s="3" t="s">
        <v>90</v>
      </c>
      <c r="D43" s="3" t="s">
        <v>26</v>
      </c>
      <c r="E43" s="4">
        <v>28633</v>
      </c>
      <c r="F43" s="5" t="s">
        <v>16</v>
      </c>
      <c r="G43" s="5" t="s">
        <v>17</v>
      </c>
      <c r="H43" s="3">
        <v>33</v>
      </c>
      <c r="I43" s="6">
        <v>36</v>
      </c>
      <c r="J43" s="7">
        <v>5808.1381996189957</v>
      </c>
      <c r="K43" s="8">
        <v>0.25</v>
      </c>
      <c r="L43" s="9">
        <v>1452.0345499047489</v>
      </c>
      <c r="M43" s="3" t="s">
        <v>23</v>
      </c>
      <c r="N43" s="9">
        <v>100.70543769615462</v>
      </c>
    </row>
    <row r="44" spans="1:14" x14ac:dyDescent="0.25">
      <c r="A44" s="3">
        <v>60035</v>
      </c>
      <c r="B44" s="3" t="s">
        <v>91</v>
      </c>
      <c r="C44" s="3" t="s">
        <v>92</v>
      </c>
      <c r="D44" s="3" t="s">
        <v>26</v>
      </c>
      <c r="E44" s="4">
        <v>38948</v>
      </c>
      <c r="F44" s="5" t="s">
        <v>16</v>
      </c>
      <c r="G44" s="5" t="s">
        <v>17</v>
      </c>
      <c r="H44" s="3">
        <v>5</v>
      </c>
      <c r="I44" s="6">
        <v>23</v>
      </c>
      <c r="J44" s="7">
        <v>4846.0289076649224</v>
      </c>
      <c r="K44" s="8">
        <v>0.04</v>
      </c>
      <c r="L44" s="9">
        <v>193.8411563065969</v>
      </c>
      <c r="M44" s="3" t="s">
        <v>23</v>
      </c>
      <c r="N44" s="9">
        <v>39.394488837460095</v>
      </c>
    </row>
    <row r="45" spans="1:14" x14ac:dyDescent="0.25">
      <c r="A45" s="3">
        <v>60036</v>
      </c>
      <c r="B45" s="3" t="s">
        <v>93</v>
      </c>
      <c r="C45" s="3" t="s">
        <v>94</v>
      </c>
      <c r="D45" s="3" t="s">
        <v>26</v>
      </c>
      <c r="E45" s="4">
        <v>38338</v>
      </c>
      <c r="F45" s="5" t="s">
        <v>16</v>
      </c>
      <c r="G45" s="5" t="s">
        <v>17</v>
      </c>
      <c r="H45" s="3">
        <v>7</v>
      </c>
      <c r="I45" s="6">
        <v>16</v>
      </c>
      <c r="J45" s="7">
        <v>7621.2352707207938</v>
      </c>
      <c r="K45" s="8">
        <v>7.0000000000000007E-2</v>
      </c>
      <c r="L45" s="9">
        <v>533.48646895045556</v>
      </c>
      <c r="M45" s="3" t="s">
        <v>23</v>
      </c>
      <c r="N45" s="9">
        <v>73.33559296500755</v>
      </c>
    </row>
    <row r="46" spans="1:14" x14ac:dyDescent="0.25">
      <c r="A46" s="3">
        <v>60037</v>
      </c>
      <c r="B46" s="3" t="s">
        <v>95</v>
      </c>
      <c r="C46" s="3" t="s">
        <v>96</v>
      </c>
      <c r="D46" s="3" t="s">
        <v>15</v>
      </c>
      <c r="E46" s="4">
        <v>35801</v>
      </c>
      <c r="F46" s="5" t="s">
        <v>16</v>
      </c>
      <c r="G46" s="5" t="s">
        <v>17</v>
      </c>
      <c r="H46" s="3">
        <v>14</v>
      </c>
      <c r="I46" s="6">
        <v>15</v>
      </c>
      <c r="J46" s="7">
        <v>2302.8021144353097</v>
      </c>
      <c r="K46" s="8">
        <v>0.09</v>
      </c>
      <c r="L46" s="9">
        <v>207.25219029917787</v>
      </c>
      <c r="M46" s="3" t="s">
        <v>23</v>
      </c>
      <c r="N46" s="9">
        <v>345.44163669613704</v>
      </c>
    </row>
    <row r="47" spans="1:14" x14ac:dyDescent="0.25">
      <c r="A47" s="3">
        <v>60038</v>
      </c>
      <c r="B47" s="3" t="s">
        <v>97</v>
      </c>
      <c r="C47" s="3" t="s">
        <v>98</v>
      </c>
      <c r="D47" s="3" t="s">
        <v>15</v>
      </c>
      <c r="E47" s="4">
        <v>31350</v>
      </c>
      <c r="F47" s="5" t="s">
        <v>16</v>
      </c>
      <c r="G47" s="5" t="s">
        <v>17</v>
      </c>
      <c r="H47" s="3">
        <v>26</v>
      </c>
      <c r="I47" s="6">
        <v>33</v>
      </c>
      <c r="J47" s="7">
        <v>9570.2925641125184</v>
      </c>
      <c r="K47" s="8">
        <v>0.15</v>
      </c>
      <c r="L47" s="9">
        <v>1435.5438846168777</v>
      </c>
      <c r="M47" s="3" t="s">
        <v>18</v>
      </c>
      <c r="N47" s="9">
        <v>321.40909755644208</v>
      </c>
    </row>
    <row r="48" spans="1:14" x14ac:dyDescent="0.25">
      <c r="A48" s="3">
        <v>60039</v>
      </c>
      <c r="B48" s="3" t="s">
        <v>99</v>
      </c>
      <c r="C48" s="3" t="s">
        <v>100</v>
      </c>
      <c r="D48" s="3" t="s">
        <v>15</v>
      </c>
      <c r="E48" s="4">
        <v>30485</v>
      </c>
      <c r="F48" s="5" t="s">
        <v>16</v>
      </c>
      <c r="G48" s="5" t="s">
        <v>17</v>
      </c>
      <c r="H48" s="3">
        <v>28</v>
      </c>
      <c r="I48" s="6">
        <v>17</v>
      </c>
      <c r="J48" s="7">
        <v>2523.5338460096568</v>
      </c>
      <c r="K48" s="8">
        <v>0.25</v>
      </c>
      <c r="L48" s="9">
        <v>630.88346150241421</v>
      </c>
      <c r="M48" s="3" t="s">
        <v>23</v>
      </c>
      <c r="N48" s="9">
        <v>225.06444062333404</v>
      </c>
    </row>
    <row r="49" spans="1:14" x14ac:dyDescent="0.25">
      <c r="A49" s="3">
        <v>60040</v>
      </c>
      <c r="B49" s="3" t="s">
        <v>101</v>
      </c>
      <c r="C49" s="3" t="s">
        <v>102</v>
      </c>
      <c r="D49" s="3" t="s">
        <v>15</v>
      </c>
      <c r="E49" s="4">
        <v>33741</v>
      </c>
      <c r="F49" s="5" t="s">
        <v>16</v>
      </c>
      <c r="G49" s="5" t="s">
        <v>17</v>
      </c>
      <c r="H49" s="3">
        <v>19</v>
      </c>
      <c r="I49" s="6">
        <v>30</v>
      </c>
      <c r="J49" s="7">
        <v>8450.374586265556</v>
      </c>
      <c r="K49" s="8">
        <v>0.12</v>
      </c>
      <c r="L49" s="9">
        <v>1014.0449503518666</v>
      </c>
      <c r="M49" s="3" t="s">
        <v>18</v>
      </c>
      <c r="N49" s="9">
        <v>91.611507785793037</v>
      </c>
    </row>
    <row r="50" spans="1:14" x14ac:dyDescent="0.25">
      <c r="A50" s="3">
        <v>60041</v>
      </c>
      <c r="B50" s="3" t="s">
        <v>103</v>
      </c>
      <c r="C50" s="3" t="s">
        <v>104</v>
      </c>
      <c r="D50" s="3" t="s">
        <v>15</v>
      </c>
      <c r="E50" s="4">
        <v>29008</v>
      </c>
      <c r="F50" s="5" t="s">
        <v>16</v>
      </c>
      <c r="G50" s="5" t="s">
        <v>64</v>
      </c>
      <c r="H50" s="3">
        <v>32</v>
      </c>
      <c r="I50" s="6">
        <v>20</v>
      </c>
      <c r="J50" s="7">
        <v>5382.0491597959754</v>
      </c>
      <c r="K50" s="8">
        <v>0.25</v>
      </c>
      <c r="L50" s="9">
        <v>1345.5122899489938</v>
      </c>
      <c r="M50" s="3" t="s">
        <v>23</v>
      </c>
      <c r="N50" s="9">
        <v>130.60984574398296</v>
      </c>
    </row>
    <row r="51" spans="1:14" x14ac:dyDescent="0.25">
      <c r="A51" s="3">
        <v>60042</v>
      </c>
      <c r="B51" s="3" t="s">
        <v>105</v>
      </c>
      <c r="C51" s="3" t="s">
        <v>106</v>
      </c>
      <c r="D51" s="3" t="s">
        <v>15</v>
      </c>
      <c r="E51" s="4">
        <v>27576</v>
      </c>
      <c r="F51" s="5" t="s">
        <v>16</v>
      </c>
      <c r="G51" s="5" t="s">
        <v>17</v>
      </c>
      <c r="H51" s="3">
        <v>36</v>
      </c>
      <c r="I51" s="6">
        <v>17</v>
      </c>
      <c r="J51" s="7">
        <v>8868.9701798479764</v>
      </c>
      <c r="K51" s="8">
        <v>0.25</v>
      </c>
      <c r="L51" s="9">
        <v>2217.2425449619941</v>
      </c>
      <c r="M51" s="3" t="s">
        <v>18</v>
      </c>
      <c r="N51" s="9">
        <v>215.60735506198344</v>
      </c>
    </row>
    <row r="52" spans="1:14" x14ac:dyDescent="0.25">
      <c r="A52" s="3">
        <v>60043</v>
      </c>
      <c r="B52" s="3" t="s">
        <v>107</v>
      </c>
      <c r="C52" s="3" t="s">
        <v>108</v>
      </c>
      <c r="D52" s="3" t="s">
        <v>15</v>
      </c>
      <c r="E52" s="4">
        <v>39022</v>
      </c>
      <c r="F52" s="5" t="s">
        <v>16</v>
      </c>
      <c r="G52" s="5" t="s">
        <v>17</v>
      </c>
      <c r="H52" s="3">
        <v>5</v>
      </c>
      <c r="I52" s="6">
        <v>34</v>
      </c>
      <c r="J52" s="7">
        <v>9768.5919325002851</v>
      </c>
      <c r="K52" s="8">
        <v>0.04</v>
      </c>
      <c r="L52" s="9">
        <v>390.74367730001143</v>
      </c>
      <c r="M52" s="3" t="s">
        <v>18</v>
      </c>
      <c r="N52" s="9">
        <v>183.58382279857284</v>
      </c>
    </row>
    <row r="53" spans="1:14" x14ac:dyDescent="0.25">
      <c r="A53" s="3">
        <v>60044</v>
      </c>
      <c r="B53" s="3" t="s">
        <v>109</v>
      </c>
      <c r="C53" s="3" t="s">
        <v>110</v>
      </c>
      <c r="D53" s="3" t="s">
        <v>26</v>
      </c>
      <c r="E53" s="4">
        <v>37461</v>
      </c>
      <c r="F53" s="5" t="s">
        <v>16</v>
      </c>
      <c r="G53" s="5" t="s">
        <v>17</v>
      </c>
      <c r="H53" s="3">
        <v>9</v>
      </c>
      <c r="I53" s="6">
        <v>30</v>
      </c>
      <c r="J53" s="7">
        <v>8115.925247030239</v>
      </c>
      <c r="K53" s="8">
        <v>7.0000000000000007E-2</v>
      </c>
      <c r="L53" s="9">
        <v>568.11476729211677</v>
      </c>
      <c r="M53" s="3" t="s">
        <v>18</v>
      </c>
      <c r="N53" s="9">
        <v>42.263719681937637</v>
      </c>
    </row>
    <row r="54" spans="1:14" x14ac:dyDescent="0.25">
      <c r="A54" s="3">
        <v>60045</v>
      </c>
      <c r="B54" s="3" t="s">
        <v>111</v>
      </c>
      <c r="C54" s="3" t="s">
        <v>112</v>
      </c>
      <c r="D54" s="3" t="s">
        <v>26</v>
      </c>
      <c r="E54" s="4">
        <v>27905</v>
      </c>
      <c r="F54" s="5" t="s">
        <v>16</v>
      </c>
      <c r="G54" s="5" t="s">
        <v>17</v>
      </c>
      <c r="H54" s="3">
        <v>35</v>
      </c>
      <c r="I54" s="6">
        <v>27</v>
      </c>
      <c r="J54" s="7">
        <v>3473.6961734762872</v>
      </c>
      <c r="K54" s="8">
        <v>0.25</v>
      </c>
      <c r="L54" s="9">
        <v>868.4240433690718</v>
      </c>
      <c r="M54" s="3" t="s">
        <v>23</v>
      </c>
      <c r="N54" s="9">
        <v>89.477215541367983</v>
      </c>
    </row>
    <row r="55" spans="1:14" x14ac:dyDescent="0.25">
      <c r="A55" s="3">
        <v>60046</v>
      </c>
      <c r="B55" s="3" t="s">
        <v>113</v>
      </c>
      <c r="C55" s="3" t="s">
        <v>114</v>
      </c>
      <c r="D55" s="3" t="s">
        <v>15</v>
      </c>
      <c r="E55" s="4">
        <v>33820</v>
      </c>
      <c r="F55" s="5" t="s">
        <v>115</v>
      </c>
      <c r="G55" s="5" t="s">
        <v>116</v>
      </c>
      <c r="H55" s="3">
        <v>19</v>
      </c>
      <c r="I55" s="6">
        <v>21</v>
      </c>
      <c r="J55" s="7">
        <v>7232.8076176790064</v>
      </c>
      <c r="K55" s="8">
        <v>0.12</v>
      </c>
      <c r="L55" s="9">
        <v>867.93691412148075</v>
      </c>
      <c r="M55" s="3" t="s">
        <v>23</v>
      </c>
      <c r="N55" s="9">
        <v>341.03753436684019</v>
      </c>
    </row>
    <row r="56" spans="1:14" x14ac:dyDescent="0.25">
      <c r="A56" s="3">
        <v>60047</v>
      </c>
      <c r="B56" s="3" t="s">
        <v>117</v>
      </c>
      <c r="C56" s="3" t="s">
        <v>118</v>
      </c>
      <c r="D56" s="3" t="s">
        <v>15</v>
      </c>
      <c r="E56" s="4">
        <v>33662</v>
      </c>
      <c r="F56" s="5" t="s">
        <v>16</v>
      </c>
      <c r="G56" s="5" t="s">
        <v>17</v>
      </c>
      <c r="H56" s="3">
        <v>19</v>
      </c>
      <c r="I56" s="6">
        <v>29</v>
      </c>
      <c r="J56" s="7">
        <v>2962.3915525408502</v>
      </c>
      <c r="K56" s="8">
        <v>0.12</v>
      </c>
      <c r="L56" s="9">
        <v>355.48698630490202</v>
      </c>
      <c r="M56" s="3" t="s">
        <v>23</v>
      </c>
      <c r="N56" s="9">
        <v>278.06475892674291</v>
      </c>
    </row>
    <row r="57" spans="1:14" x14ac:dyDescent="0.25">
      <c r="A57" s="3">
        <v>60048</v>
      </c>
      <c r="B57" s="3" t="s">
        <v>119</v>
      </c>
      <c r="C57" s="3" t="s">
        <v>120</v>
      </c>
      <c r="D57" s="3" t="s">
        <v>26</v>
      </c>
      <c r="E57" s="4">
        <v>36844</v>
      </c>
      <c r="F57" s="5" t="s">
        <v>121</v>
      </c>
      <c r="G57" s="5" t="s">
        <v>122</v>
      </c>
      <c r="H57" s="3">
        <v>11</v>
      </c>
      <c r="I57" s="6">
        <v>32</v>
      </c>
      <c r="J57" s="7">
        <v>9840.506900560662</v>
      </c>
      <c r="K57" s="8">
        <v>7.0000000000000007E-2</v>
      </c>
      <c r="L57" s="9">
        <v>688.83548303924636</v>
      </c>
      <c r="M57" s="3" t="s">
        <v>18</v>
      </c>
      <c r="N57" s="9">
        <v>71.693675727465305</v>
      </c>
    </row>
    <row r="58" spans="1:14" x14ac:dyDescent="0.25">
      <c r="A58" s="3">
        <v>60049</v>
      </c>
      <c r="B58" s="3" t="s">
        <v>123</v>
      </c>
      <c r="C58" s="3" t="s">
        <v>124</v>
      </c>
      <c r="D58" s="3" t="s">
        <v>26</v>
      </c>
      <c r="E58" s="4">
        <v>30191</v>
      </c>
      <c r="F58" s="5" t="s">
        <v>16</v>
      </c>
      <c r="G58" s="5" t="s">
        <v>31</v>
      </c>
      <c r="H58" s="3">
        <v>29</v>
      </c>
      <c r="I58" s="6">
        <v>39</v>
      </c>
      <c r="J58" s="7">
        <v>5556.6907641413864</v>
      </c>
      <c r="K58" s="8">
        <v>0.25</v>
      </c>
      <c r="L58" s="9">
        <v>1389.1726910353466</v>
      </c>
      <c r="M58" s="3" t="s">
        <v>23</v>
      </c>
      <c r="N58" s="9">
        <v>108.08057275768033</v>
      </c>
    </row>
    <row r="59" spans="1:14" x14ac:dyDescent="0.25">
      <c r="A59" s="3">
        <v>60050</v>
      </c>
      <c r="B59" s="3" t="s">
        <v>125</v>
      </c>
      <c r="C59" s="3" t="s">
        <v>126</v>
      </c>
      <c r="D59" s="3" t="s">
        <v>15</v>
      </c>
      <c r="E59" s="4">
        <v>36916</v>
      </c>
      <c r="F59" s="5" t="s">
        <v>16</v>
      </c>
      <c r="G59" s="5" t="s">
        <v>17</v>
      </c>
      <c r="H59" s="3">
        <v>11</v>
      </c>
      <c r="I59" s="6">
        <v>9</v>
      </c>
      <c r="J59" s="7">
        <v>7027.7156689032154</v>
      </c>
      <c r="K59" s="8">
        <v>7.0000000000000007E-2</v>
      </c>
      <c r="L59" s="9">
        <v>491.94009682322513</v>
      </c>
      <c r="M59" s="3" t="s">
        <v>23</v>
      </c>
      <c r="N59" s="9">
        <v>253.11644288034358</v>
      </c>
    </row>
    <row r="60" spans="1:14" x14ac:dyDescent="0.25">
      <c r="A60" s="3">
        <v>60051</v>
      </c>
      <c r="B60" s="3" t="s">
        <v>127</v>
      </c>
      <c r="C60" s="3" t="s">
        <v>106</v>
      </c>
      <c r="D60" s="3" t="s">
        <v>15</v>
      </c>
      <c r="E60" s="4">
        <v>32749</v>
      </c>
      <c r="F60" s="5" t="s">
        <v>16</v>
      </c>
      <c r="G60" s="5" t="s">
        <v>17</v>
      </c>
      <c r="H60" s="3">
        <v>22</v>
      </c>
      <c r="I60" s="6">
        <v>10</v>
      </c>
      <c r="J60" s="7">
        <v>2091.7733563758038</v>
      </c>
      <c r="K60" s="8">
        <v>0.15</v>
      </c>
      <c r="L60" s="9">
        <v>313.76600345637058</v>
      </c>
      <c r="M60" s="3" t="s">
        <v>23</v>
      </c>
      <c r="N60" s="9">
        <v>336.97623854731597</v>
      </c>
    </row>
    <row r="61" spans="1:14" x14ac:dyDescent="0.25">
      <c r="A61" s="3">
        <v>60052</v>
      </c>
      <c r="B61" s="3" t="s">
        <v>128</v>
      </c>
      <c r="C61" s="3" t="s">
        <v>129</v>
      </c>
      <c r="D61" s="3" t="s">
        <v>26</v>
      </c>
      <c r="E61" s="4">
        <v>37237</v>
      </c>
      <c r="F61" s="5" t="s">
        <v>16</v>
      </c>
      <c r="G61" s="5" t="s">
        <v>17</v>
      </c>
      <c r="H61" s="3">
        <v>10</v>
      </c>
      <c r="I61" s="6">
        <v>11</v>
      </c>
      <c r="J61" s="7">
        <v>7256.5606029084165</v>
      </c>
      <c r="K61" s="8">
        <v>7.0000000000000007E-2</v>
      </c>
      <c r="L61" s="9">
        <v>507.95924220358921</v>
      </c>
      <c r="M61" s="3" t="s">
        <v>23</v>
      </c>
      <c r="N61" s="9">
        <v>64.330841099658144</v>
      </c>
    </row>
    <row r="62" spans="1:14" x14ac:dyDescent="0.25">
      <c r="A62" s="3">
        <v>60053</v>
      </c>
      <c r="B62" s="3" t="s">
        <v>130</v>
      </c>
      <c r="C62" s="3" t="s">
        <v>131</v>
      </c>
      <c r="D62" s="3" t="s">
        <v>15</v>
      </c>
      <c r="E62" s="4">
        <v>32592</v>
      </c>
      <c r="F62" s="5" t="s">
        <v>16</v>
      </c>
      <c r="G62" s="5" t="s">
        <v>31</v>
      </c>
      <c r="H62" s="3">
        <v>22</v>
      </c>
      <c r="I62" s="6">
        <v>38</v>
      </c>
      <c r="J62" s="7">
        <v>5266.5527211195058</v>
      </c>
      <c r="K62" s="8">
        <v>0.15</v>
      </c>
      <c r="L62" s="9">
        <v>789.98290816792587</v>
      </c>
      <c r="M62" s="3" t="s">
        <v>23</v>
      </c>
      <c r="N62" s="9">
        <v>240.88088628243349</v>
      </c>
    </row>
    <row r="63" spans="1:14" x14ac:dyDescent="0.25">
      <c r="A63" s="3">
        <v>60054</v>
      </c>
      <c r="B63" s="3" t="s">
        <v>132</v>
      </c>
      <c r="C63" s="3" t="s">
        <v>22</v>
      </c>
      <c r="D63" s="3" t="s">
        <v>15</v>
      </c>
      <c r="E63" s="4">
        <v>37571</v>
      </c>
      <c r="F63" s="5" t="s">
        <v>16</v>
      </c>
      <c r="G63" s="5" t="s">
        <v>17</v>
      </c>
      <c r="H63" s="3">
        <v>9</v>
      </c>
      <c r="I63" s="6">
        <v>27</v>
      </c>
      <c r="J63" s="7">
        <v>1551.475340028019</v>
      </c>
      <c r="K63" s="8">
        <v>7.0000000000000007E-2</v>
      </c>
      <c r="L63" s="9">
        <v>108.60327380196134</v>
      </c>
      <c r="M63" s="3" t="s">
        <v>23</v>
      </c>
      <c r="N63" s="9">
        <v>231.61950097242885</v>
      </c>
    </row>
    <row r="64" spans="1:14" x14ac:dyDescent="0.25">
      <c r="A64" s="3">
        <v>60055</v>
      </c>
      <c r="B64" s="3" t="s">
        <v>133</v>
      </c>
      <c r="C64" s="3" t="s">
        <v>134</v>
      </c>
      <c r="D64" s="3" t="s">
        <v>15</v>
      </c>
      <c r="E64" s="4">
        <v>39610</v>
      </c>
      <c r="F64" s="5" t="s">
        <v>16</v>
      </c>
      <c r="G64" s="5" t="s">
        <v>64</v>
      </c>
      <c r="H64" s="3">
        <v>3</v>
      </c>
      <c r="I64" s="6">
        <v>10</v>
      </c>
      <c r="J64" s="7">
        <v>1516.1768605066964</v>
      </c>
      <c r="K64" s="8">
        <v>0</v>
      </c>
      <c r="L64" s="9">
        <v>0</v>
      </c>
      <c r="M64" s="3" t="s">
        <v>23</v>
      </c>
      <c r="N64" s="9">
        <v>136.5571444635325</v>
      </c>
    </row>
    <row r="65" spans="1:14" x14ac:dyDescent="0.25">
      <c r="A65" s="3">
        <v>60056</v>
      </c>
      <c r="B65" s="3" t="s">
        <v>135</v>
      </c>
      <c r="C65" s="3" t="s">
        <v>136</v>
      </c>
      <c r="D65" s="3" t="s">
        <v>26</v>
      </c>
      <c r="E65" s="4">
        <v>38305</v>
      </c>
      <c r="F65" s="5" t="s">
        <v>16</v>
      </c>
      <c r="G65" s="5" t="s">
        <v>17</v>
      </c>
      <c r="H65" s="3">
        <v>7</v>
      </c>
      <c r="I65" s="6">
        <v>33</v>
      </c>
      <c r="J65" s="7">
        <v>3259.0386926674432</v>
      </c>
      <c r="K65" s="8">
        <v>7.0000000000000007E-2</v>
      </c>
      <c r="L65" s="9">
        <v>228.13270848672104</v>
      </c>
      <c r="M65" s="3" t="s">
        <v>23</v>
      </c>
      <c r="N65" s="9">
        <v>48.196277240938805</v>
      </c>
    </row>
    <row r="66" spans="1:14" x14ac:dyDescent="0.25">
      <c r="A66" s="3">
        <v>60057</v>
      </c>
      <c r="B66" s="3" t="s">
        <v>137</v>
      </c>
      <c r="C66" s="3" t="s">
        <v>138</v>
      </c>
      <c r="D66" s="3" t="s">
        <v>15</v>
      </c>
      <c r="E66" s="4">
        <v>28305</v>
      </c>
      <c r="F66" s="5" t="s">
        <v>16</v>
      </c>
      <c r="G66" s="5" t="s">
        <v>17</v>
      </c>
      <c r="H66" s="3">
        <v>34</v>
      </c>
      <c r="I66" s="6">
        <v>38</v>
      </c>
      <c r="J66" s="7">
        <v>1514.1195596361686</v>
      </c>
      <c r="K66" s="8">
        <v>0.25</v>
      </c>
      <c r="L66" s="9">
        <v>378.52988990904214</v>
      </c>
      <c r="M66" s="3" t="s">
        <v>23</v>
      </c>
      <c r="N66" s="9">
        <v>320.96263942213903</v>
      </c>
    </row>
    <row r="67" spans="1:14" x14ac:dyDescent="0.25">
      <c r="A67" s="3">
        <v>60058</v>
      </c>
      <c r="B67" s="3" t="s">
        <v>139</v>
      </c>
      <c r="C67" s="3" t="s">
        <v>140</v>
      </c>
      <c r="D67" s="3" t="s">
        <v>15</v>
      </c>
      <c r="E67" s="4">
        <v>37663</v>
      </c>
      <c r="F67" s="5" t="s">
        <v>121</v>
      </c>
      <c r="G67" s="5" t="s">
        <v>141</v>
      </c>
      <c r="H67" s="3">
        <v>9</v>
      </c>
      <c r="I67" s="6">
        <v>13</v>
      </c>
      <c r="J67" s="7">
        <v>5095.7893687667374</v>
      </c>
      <c r="K67" s="8">
        <v>7.0000000000000007E-2</v>
      </c>
      <c r="L67" s="9">
        <v>356.70525581367167</v>
      </c>
      <c r="M67" s="3" t="s">
        <v>23</v>
      </c>
      <c r="N67" s="9">
        <v>338.92455028610328</v>
      </c>
    </row>
    <row r="68" spans="1:14" x14ac:dyDescent="0.25">
      <c r="A68" s="3">
        <v>60059</v>
      </c>
      <c r="B68" s="3" t="s">
        <v>142</v>
      </c>
      <c r="C68" s="3" t="s">
        <v>143</v>
      </c>
      <c r="D68" s="3" t="s">
        <v>15</v>
      </c>
      <c r="E68" s="4">
        <v>37611</v>
      </c>
      <c r="F68" s="5" t="s">
        <v>121</v>
      </c>
      <c r="G68" s="5" t="s">
        <v>144</v>
      </c>
      <c r="H68" s="3">
        <v>9</v>
      </c>
      <c r="I68" s="6">
        <v>9</v>
      </c>
      <c r="J68" s="7">
        <v>6391.4274944577273</v>
      </c>
      <c r="K68" s="8">
        <v>7.0000000000000007E-2</v>
      </c>
      <c r="L68" s="9">
        <v>447.39992461204093</v>
      </c>
      <c r="M68" s="3" t="s">
        <v>23</v>
      </c>
      <c r="N68" s="9">
        <v>50.908322346110495</v>
      </c>
    </row>
    <row r="69" spans="1:14" x14ac:dyDescent="0.25">
      <c r="A69" s="3">
        <v>60060</v>
      </c>
      <c r="B69" s="3" t="s">
        <v>145</v>
      </c>
      <c r="C69" s="3" t="s">
        <v>146</v>
      </c>
      <c r="D69" s="3" t="s">
        <v>15</v>
      </c>
      <c r="E69" s="4">
        <v>37117</v>
      </c>
      <c r="F69" s="5" t="s">
        <v>16</v>
      </c>
      <c r="G69" s="5" t="s">
        <v>147</v>
      </c>
      <c r="H69" s="3">
        <v>10</v>
      </c>
      <c r="I69" s="6">
        <v>28</v>
      </c>
      <c r="J69" s="7">
        <v>3014.6356600965746</v>
      </c>
      <c r="K69" s="8">
        <v>7.0000000000000007E-2</v>
      </c>
      <c r="L69" s="9">
        <v>211.02449620676023</v>
      </c>
      <c r="M69" s="3" t="s">
        <v>23</v>
      </c>
      <c r="N69" s="9">
        <v>133.6483529455505</v>
      </c>
    </row>
    <row r="70" spans="1:14" x14ac:dyDescent="0.25">
      <c r="A70" s="3">
        <v>60061</v>
      </c>
      <c r="B70" s="3" t="s">
        <v>148</v>
      </c>
      <c r="C70" s="3" t="s">
        <v>149</v>
      </c>
      <c r="D70" s="3" t="s">
        <v>15</v>
      </c>
      <c r="E70" s="4">
        <v>32550</v>
      </c>
      <c r="F70" s="5" t="s">
        <v>16</v>
      </c>
      <c r="G70" s="5" t="s">
        <v>17</v>
      </c>
      <c r="H70" s="3">
        <v>23</v>
      </c>
      <c r="I70" s="6">
        <v>19</v>
      </c>
      <c r="J70" s="7">
        <v>7738.9144041907593</v>
      </c>
      <c r="K70" s="8">
        <v>0.15</v>
      </c>
      <c r="L70" s="9">
        <v>1160.8371606286139</v>
      </c>
      <c r="M70" s="3" t="s">
        <v>23</v>
      </c>
      <c r="N70" s="9">
        <v>203.11361827588917</v>
      </c>
    </row>
    <row r="71" spans="1:14" x14ac:dyDescent="0.25">
      <c r="A71" s="3">
        <v>60062</v>
      </c>
      <c r="B71" s="3" t="s">
        <v>150</v>
      </c>
      <c r="C71" s="3" t="s">
        <v>151</v>
      </c>
      <c r="D71" s="3" t="s">
        <v>15</v>
      </c>
      <c r="E71" s="4">
        <v>39269</v>
      </c>
      <c r="F71" s="5" t="s">
        <v>16</v>
      </c>
      <c r="G71" s="5" t="s">
        <v>17</v>
      </c>
      <c r="H71" s="3">
        <v>4</v>
      </c>
      <c r="I71" s="6">
        <v>37</v>
      </c>
      <c r="J71" s="7">
        <v>6727.3295694990029</v>
      </c>
      <c r="K71" s="8">
        <v>0.04</v>
      </c>
      <c r="L71" s="9">
        <v>269.0931827799601</v>
      </c>
      <c r="M71" s="3" t="s">
        <v>23</v>
      </c>
      <c r="N71" s="9">
        <v>152.84330137618164</v>
      </c>
    </row>
    <row r="72" spans="1:14" x14ac:dyDescent="0.25">
      <c r="A72" s="3">
        <v>60063</v>
      </c>
      <c r="B72" s="3" t="s">
        <v>152</v>
      </c>
      <c r="C72" s="3" t="s">
        <v>153</v>
      </c>
      <c r="D72" s="3" t="s">
        <v>26</v>
      </c>
      <c r="E72" s="4">
        <v>35318</v>
      </c>
      <c r="F72" s="5" t="s">
        <v>16</v>
      </c>
      <c r="G72" s="5" t="s">
        <v>31</v>
      </c>
      <c r="H72" s="3">
        <v>15</v>
      </c>
      <c r="I72" s="6">
        <v>17</v>
      </c>
      <c r="J72" s="7">
        <v>4814.2571477387082</v>
      </c>
      <c r="K72" s="8">
        <v>0.09</v>
      </c>
      <c r="L72" s="9">
        <v>433.28314329648373</v>
      </c>
      <c r="M72" s="3" t="s">
        <v>23</v>
      </c>
      <c r="N72" s="9">
        <v>114.34436012654021</v>
      </c>
    </row>
    <row r="73" spans="1:14" x14ac:dyDescent="0.25">
      <c r="A73" s="3">
        <v>60064</v>
      </c>
      <c r="B73" s="3" t="s">
        <v>154</v>
      </c>
      <c r="C73" s="3" t="s">
        <v>155</v>
      </c>
      <c r="D73" s="3" t="s">
        <v>26</v>
      </c>
      <c r="E73" s="4">
        <v>34480</v>
      </c>
      <c r="F73" s="5" t="s">
        <v>16</v>
      </c>
      <c r="G73" s="5" t="s">
        <v>64</v>
      </c>
      <c r="H73" s="3">
        <v>17</v>
      </c>
      <c r="I73" s="6">
        <v>10</v>
      </c>
      <c r="J73" s="7">
        <v>8980.9434075734534</v>
      </c>
      <c r="K73" s="8">
        <v>0.12</v>
      </c>
      <c r="L73" s="9">
        <v>1077.7132089088143</v>
      </c>
      <c r="M73" s="3" t="s">
        <v>18</v>
      </c>
      <c r="N73" s="9">
        <v>29.472677848970154</v>
      </c>
    </row>
    <row r="74" spans="1:14" x14ac:dyDescent="0.25">
      <c r="A74" s="3">
        <v>60065</v>
      </c>
      <c r="B74" s="3" t="s">
        <v>156</v>
      </c>
      <c r="C74" s="3" t="s">
        <v>157</v>
      </c>
      <c r="D74" s="3" t="s">
        <v>15</v>
      </c>
      <c r="E74" s="4">
        <v>36865</v>
      </c>
      <c r="F74" s="5" t="s">
        <v>16</v>
      </c>
      <c r="G74" s="5" t="s">
        <v>17</v>
      </c>
      <c r="H74" s="3">
        <v>11</v>
      </c>
      <c r="I74" s="6">
        <v>7</v>
      </c>
      <c r="J74" s="7">
        <v>5498.615375484841</v>
      </c>
      <c r="K74" s="8">
        <v>7.0000000000000007E-2</v>
      </c>
      <c r="L74" s="9">
        <v>384.9030762839389</v>
      </c>
      <c r="M74" s="3" t="s">
        <v>23</v>
      </c>
      <c r="N74" s="9">
        <v>242.28376278527614</v>
      </c>
    </row>
    <row r="75" spans="1:14" x14ac:dyDescent="0.25">
      <c r="A75" s="3">
        <v>60066</v>
      </c>
      <c r="B75" s="3" t="s">
        <v>158</v>
      </c>
      <c r="C75" s="3" t="s">
        <v>159</v>
      </c>
      <c r="D75" s="3" t="s">
        <v>15</v>
      </c>
      <c r="E75" s="4">
        <v>31475</v>
      </c>
      <c r="F75" s="5" t="s">
        <v>16</v>
      </c>
      <c r="G75" s="5" t="s">
        <v>17</v>
      </c>
      <c r="H75" s="3">
        <v>25</v>
      </c>
      <c r="I75" s="6">
        <v>19</v>
      </c>
      <c r="J75" s="7">
        <v>1583.775877205785</v>
      </c>
      <c r="K75" s="8">
        <v>0.15</v>
      </c>
      <c r="L75" s="9">
        <v>237.56638158086776</v>
      </c>
      <c r="M75" s="3" t="s">
        <v>23</v>
      </c>
      <c r="N75" s="9">
        <v>288.61805052608719</v>
      </c>
    </row>
    <row r="76" spans="1:14" x14ac:dyDescent="0.25">
      <c r="A76" s="3">
        <v>60067</v>
      </c>
      <c r="B76" s="3" t="s">
        <v>160</v>
      </c>
      <c r="C76" s="3" t="s">
        <v>161</v>
      </c>
      <c r="D76" s="3" t="s">
        <v>15</v>
      </c>
      <c r="E76" s="4">
        <v>34617</v>
      </c>
      <c r="F76" s="5" t="s">
        <v>16</v>
      </c>
      <c r="G76" s="5" t="s">
        <v>17</v>
      </c>
      <c r="H76" s="3">
        <v>17</v>
      </c>
      <c r="I76" s="6">
        <v>12</v>
      </c>
      <c r="J76" s="7">
        <v>9074.5277815410918</v>
      </c>
      <c r="K76" s="8">
        <v>0.12</v>
      </c>
      <c r="L76" s="9">
        <v>1088.9433337849309</v>
      </c>
      <c r="M76" s="3" t="s">
        <v>18</v>
      </c>
      <c r="N76" s="9">
        <v>50.311303862118173</v>
      </c>
    </row>
    <row r="77" spans="1:14" x14ac:dyDescent="0.25">
      <c r="A77" s="3">
        <v>60068</v>
      </c>
      <c r="B77" s="3" t="s">
        <v>162</v>
      </c>
      <c r="C77" s="3" t="s">
        <v>163</v>
      </c>
      <c r="D77" s="3" t="s">
        <v>15</v>
      </c>
      <c r="E77" s="4">
        <v>39705</v>
      </c>
      <c r="F77" s="5" t="s">
        <v>16</v>
      </c>
      <c r="G77" s="5" t="s">
        <v>17</v>
      </c>
      <c r="H77" s="3">
        <v>3</v>
      </c>
      <c r="I77" s="6">
        <v>14</v>
      </c>
      <c r="J77" s="7">
        <v>1841.8580501483621</v>
      </c>
      <c r="K77" s="8">
        <v>0</v>
      </c>
      <c r="L77" s="9">
        <v>0</v>
      </c>
      <c r="M77" s="3" t="s">
        <v>23</v>
      </c>
      <c r="N77" s="9">
        <v>110.19378955267062</v>
      </c>
    </row>
    <row r="78" spans="1:14" x14ac:dyDescent="0.25">
      <c r="A78" s="3">
        <v>60069</v>
      </c>
      <c r="B78" s="3" t="s">
        <v>164</v>
      </c>
      <c r="C78" s="3" t="s">
        <v>165</v>
      </c>
      <c r="D78" s="3" t="s">
        <v>26</v>
      </c>
      <c r="E78" s="4">
        <v>27512</v>
      </c>
      <c r="F78" s="5" t="s">
        <v>16</v>
      </c>
      <c r="G78" s="5" t="s">
        <v>17</v>
      </c>
      <c r="H78" s="3">
        <v>36</v>
      </c>
      <c r="I78" s="6">
        <v>34</v>
      </c>
      <c r="J78" s="7">
        <v>8594.9567457818885</v>
      </c>
      <c r="K78" s="8">
        <v>0.25</v>
      </c>
      <c r="L78" s="9">
        <v>2148.7391864454721</v>
      </c>
      <c r="M78" s="3" t="s">
        <v>18</v>
      </c>
      <c r="N78" s="9">
        <v>109.7923806181406</v>
      </c>
    </row>
    <row r="79" spans="1:14" x14ac:dyDescent="0.25">
      <c r="A79" s="3">
        <v>60070</v>
      </c>
      <c r="B79" s="3" t="s">
        <v>166</v>
      </c>
      <c r="C79" s="3" t="s">
        <v>167</v>
      </c>
      <c r="D79" s="3" t="s">
        <v>15</v>
      </c>
      <c r="E79" s="4">
        <v>39594</v>
      </c>
      <c r="F79" s="5" t="s">
        <v>16</v>
      </c>
      <c r="G79" s="5" t="s">
        <v>17</v>
      </c>
      <c r="H79" s="3">
        <v>3</v>
      </c>
      <c r="I79" s="6">
        <v>31</v>
      </c>
      <c r="J79" s="7">
        <v>9364.75955978809</v>
      </c>
      <c r="K79" s="8">
        <v>0</v>
      </c>
      <c r="L79" s="9">
        <v>0</v>
      </c>
      <c r="M79" s="3" t="s">
        <v>18</v>
      </c>
      <c r="N79" s="9">
        <v>251.46870327654906</v>
      </c>
    </row>
    <row r="80" spans="1:14" x14ac:dyDescent="0.25">
      <c r="A80" s="3">
        <v>60071</v>
      </c>
      <c r="B80" s="3" t="s">
        <v>168</v>
      </c>
      <c r="C80" s="3" t="s">
        <v>169</v>
      </c>
      <c r="D80" s="3" t="s">
        <v>15</v>
      </c>
      <c r="E80" s="4">
        <v>34776</v>
      </c>
      <c r="F80" s="5" t="s">
        <v>16</v>
      </c>
      <c r="G80" s="5" t="s">
        <v>17</v>
      </c>
      <c r="H80" s="3">
        <v>16</v>
      </c>
      <c r="I80" s="6">
        <v>10</v>
      </c>
      <c r="J80" s="7">
        <v>3668.2168540205198</v>
      </c>
      <c r="K80" s="8">
        <v>0.12</v>
      </c>
      <c r="L80" s="9">
        <v>440.18602248246236</v>
      </c>
      <c r="M80" s="3" t="s">
        <v>23</v>
      </c>
      <c r="N80" s="9">
        <v>258.9501005773426</v>
      </c>
    </row>
    <row r="81" spans="1:14" x14ac:dyDescent="0.25">
      <c r="A81" s="3">
        <v>60072</v>
      </c>
      <c r="B81" s="3" t="s">
        <v>170</v>
      </c>
      <c r="C81" s="3" t="s">
        <v>171</v>
      </c>
      <c r="D81" s="3" t="s">
        <v>26</v>
      </c>
      <c r="E81" s="4">
        <v>39047</v>
      </c>
      <c r="F81" s="5" t="s">
        <v>16</v>
      </c>
      <c r="G81" s="5" t="s">
        <v>17</v>
      </c>
      <c r="H81" s="3">
        <v>5</v>
      </c>
      <c r="I81" s="6">
        <v>15</v>
      </c>
      <c r="J81" s="7">
        <v>8187.7077767606124</v>
      </c>
      <c r="K81" s="8">
        <v>0.04</v>
      </c>
      <c r="L81" s="9">
        <v>327.5083110704245</v>
      </c>
      <c r="M81" s="3" t="s">
        <v>18</v>
      </c>
      <c r="N81" s="9">
        <v>46.893144414450582</v>
      </c>
    </row>
    <row r="82" spans="1:14" x14ac:dyDescent="0.25">
      <c r="A82" s="3">
        <v>60073</v>
      </c>
      <c r="B82" s="3" t="s">
        <v>172</v>
      </c>
      <c r="C82" s="3" t="s">
        <v>173</v>
      </c>
      <c r="D82" s="3" t="s">
        <v>26</v>
      </c>
      <c r="E82" s="4">
        <v>36609</v>
      </c>
      <c r="F82" s="5" t="s">
        <v>16</v>
      </c>
      <c r="G82" s="5" t="s">
        <v>17</v>
      </c>
      <c r="H82" s="3">
        <v>11</v>
      </c>
      <c r="I82" s="6">
        <v>10</v>
      </c>
      <c r="J82" s="7">
        <v>8512.8464670545072</v>
      </c>
      <c r="K82" s="8">
        <v>0.09</v>
      </c>
      <c r="L82" s="9">
        <v>766.15618203490567</v>
      </c>
      <c r="M82" s="3" t="s">
        <v>18</v>
      </c>
      <c r="N82" s="9">
        <v>75.417294562989582</v>
      </c>
    </row>
    <row r="83" spans="1:14" x14ac:dyDescent="0.25">
      <c r="A83" s="3">
        <v>60074</v>
      </c>
      <c r="B83" s="3" t="s">
        <v>174</v>
      </c>
      <c r="C83" s="3" t="s">
        <v>175</v>
      </c>
      <c r="D83" s="3" t="s">
        <v>26</v>
      </c>
      <c r="E83" s="4">
        <v>32340</v>
      </c>
      <c r="F83" s="5" t="s">
        <v>16</v>
      </c>
      <c r="G83" s="5" t="s">
        <v>17</v>
      </c>
      <c r="H83" s="3">
        <v>23</v>
      </c>
      <c r="I83" s="6">
        <v>30</v>
      </c>
      <c r="J83" s="7">
        <v>9167.8386631013491</v>
      </c>
      <c r="K83" s="8">
        <v>0.15</v>
      </c>
      <c r="L83" s="9">
        <v>1375.1757994652023</v>
      </c>
      <c r="M83" s="3" t="s">
        <v>18</v>
      </c>
      <c r="N83" s="9">
        <v>30.83375714481339</v>
      </c>
    </row>
    <row r="84" spans="1:14" x14ac:dyDescent="0.25">
      <c r="A84" s="3">
        <v>60075</v>
      </c>
      <c r="B84" s="3" t="s">
        <v>176</v>
      </c>
      <c r="C84" s="3" t="s">
        <v>177</v>
      </c>
      <c r="D84" s="3" t="s">
        <v>15</v>
      </c>
      <c r="E84" s="4">
        <v>38569</v>
      </c>
      <c r="F84" s="5" t="s">
        <v>16</v>
      </c>
      <c r="G84" s="5" t="s">
        <v>17</v>
      </c>
      <c r="H84" s="3">
        <v>6</v>
      </c>
      <c r="I84" s="6">
        <v>32</v>
      </c>
      <c r="J84" s="7">
        <v>4970.4442660072182</v>
      </c>
      <c r="K84" s="8">
        <v>0.04</v>
      </c>
      <c r="L84" s="9">
        <v>198.81777064028873</v>
      </c>
      <c r="M84" s="3" t="s">
        <v>23</v>
      </c>
      <c r="N84" s="9">
        <v>258.05704202465682</v>
      </c>
    </row>
    <row r="85" spans="1:14" x14ac:dyDescent="0.25">
      <c r="A85" s="3">
        <v>60076</v>
      </c>
      <c r="B85" s="3" t="s">
        <v>178</v>
      </c>
      <c r="C85" s="3" t="s">
        <v>179</v>
      </c>
      <c r="D85" s="3" t="s">
        <v>26</v>
      </c>
      <c r="E85" s="4">
        <v>31267</v>
      </c>
      <c r="F85" s="5" t="s">
        <v>16</v>
      </c>
      <c r="G85" s="5" t="s">
        <v>17</v>
      </c>
      <c r="H85" s="3">
        <v>26</v>
      </c>
      <c r="I85" s="6">
        <v>7</v>
      </c>
      <c r="J85" s="7">
        <v>6361.0446886384452</v>
      </c>
      <c r="K85" s="8">
        <v>0.15</v>
      </c>
      <c r="L85" s="9">
        <v>954.15670329576676</v>
      </c>
      <c r="M85" s="3" t="s">
        <v>23</v>
      </c>
      <c r="N85" s="9">
        <v>92.151421383059386</v>
      </c>
    </row>
    <row r="86" spans="1:14" x14ac:dyDescent="0.25">
      <c r="A86" s="3">
        <v>60077</v>
      </c>
      <c r="B86" s="3" t="s">
        <v>180</v>
      </c>
      <c r="C86" s="3" t="s">
        <v>181</v>
      </c>
      <c r="D86" s="3" t="s">
        <v>15</v>
      </c>
      <c r="E86" s="4">
        <v>28091</v>
      </c>
      <c r="F86" s="5" t="s">
        <v>16</v>
      </c>
      <c r="G86" s="5" t="s">
        <v>17</v>
      </c>
      <c r="H86" s="3">
        <v>35</v>
      </c>
      <c r="I86" s="6">
        <v>28</v>
      </c>
      <c r="J86" s="7">
        <v>2709.131244676907</v>
      </c>
      <c r="K86" s="8">
        <v>0.25</v>
      </c>
      <c r="L86" s="9">
        <v>677.28281116922676</v>
      </c>
      <c r="M86" s="3" t="s">
        <v>23</v>
      </c>
      <c r="N86" s="9">
        <v>243.63766748892158</v>
      </c>
    </row>
    <row r="87" spans="1:14" x14ac:dyDescent="0.25">
      <c r="A87" s="3">
        <v>60078</v>
      </c>
      <c r="B87" s="3" t="s">
        <v>182</v>
      </c>
      <c r="C87" s="3" t="s">
        <v>183</v>
      </c>
      <c r="D87" s="3" t="s">
        <v>26</v>
      </c>
      <c r="E87" s="4">
        <v>37182</v>
      </c>
      <c r="F87" s="5" t="s">
        <v>16</v>
      </c>
      <c r="G87" s="5" t="s">
        <v>17</v>
      </c>
      <c r="H87" s="3">
        <v>10</v>
      </c>
      <c r="I87" s="6">
        <v>20</v>
      </c>
      <c r="J87" s="7">
        <v>5934.3735691912489</v>
      </c>
      <c r="K87" s="8">
        <v>7.0000000000000007E-2</v>
      </c>
      <c r="L87" s="9">
        <v>415.40614984338748</v>
      </c>
      <c r="M87" s="3" t="s">
        <v>23</v>
      </c>
      <c r="N87" s="9">
        <v>20.693948112224767</v>
      </c>
    </row>
    <row r="88" spans="1:14" x14ac:dyDescent="0.25">
      <c r="A88" s="3">
        <v>60079</v>
      </c>
      <c r="B88" s="3" t="s">
        <v>184</v>
      </c>
      <c r="C88" s="3" t="s">
        <v>185</v>
      </c>
      <c r="D88" s="3" t="s">
        <v>26</v>
      </c>
      <c r="E88" s="4">
        <v>32669</v>
      </c>
      <c r="F88" s="5" t="s">
        <v>16</v>
      </c>
      <c r="G88" s="5" t="s">
        <v>31</v>
      </c>
      <c r="H88" s="3">
        <v>22</v>
      </c>
      <c r="I88" s="6">
        <v>9</v>
      </c>
      <c r="J88" s="7">
        <v>7097.0660416259498</v>
      </c>
      <c r="K88" s="8">
        <v>0.15</v>
      </c>
      <c r="L88" s="9">
        <v>1064.5599062438923</v>
      </c>
      <c r="M88" s="3" t="s">
        <v>23</v>
      </c>
      <c r="N88" s="9">
        <v>81.833269204694687</v>
      </c>
    </row>
    <row r="89" spans="1:14" x14ac:dyDescent="0.25">
      <c r="A89" s="3">
        <v>60080</v>
      </c>
      <c r="B89" s="3" t="s">
        <v>186</v>
      </c>
      <c r="C89" s="3" t="s">
        <v>187</v>
      </c>
      <c r="D89" s="3" t="s">
        <v>26</v>
      </c>
      <c r="E89" s="4">
        <v>29896</v>
      </c>
      <c r="F89" s="5" t="s">
        <v>16</v>
      </c>
      <c r="G89" s="5" t="s">
        <v>37</v>
      </c>
      <c r="H89" s="3">
        <v>30</v>
      </c>
      <c r="I89" s="6">
        <v>20</v>
      </c>
      <c r="J89" s="7">
        <v>8896.0102897334364</v>
      </c>
      <c r="K89" s="8">
        <v>0.25</v>
      </c>
      <c r="L89" s="9">
        <v>2224.0025724333591</v>
      </c>
      <c r="M89" s="3" t="s">
        <v>18</v>
      </c>
      <c r="N89" s="9">
        <v>21.816081739844641</v>
      </c>
    </row>
    <row r="90" spans="1:14" x14ac:dyDescent="0.25">
      <c r="A90" s="3">
        <v>60081</v>
      </c>
      <c r="B90" s="3" t="s">
        <v>188</v>
      </c>
      <c r="C90" s="3" t="s">
        <v>189</v>
      </c>
      <c r="D90" s="3" t="s">
        <v>26</v>
      </c>
      <c r="E90" s="4">
        <v>35118</v>
      </c>
      <c r="F90" s="5" t="s">
        <v>121</v>
      </c>
      <c r="G90" s="5" t="s">
        <v>144</v>
      </c>
      <c r="H90" s="3">
        <v>16</v>
      </c>
      <c r="I90" s="6">
        <v>6</v>
      </c>
      <c r="J90" s="7">
        <v>4096.7672007329456</v>
      </c>
      <c r="K90" s="8">
        <v>0.09</v>
      </c>
      <c r="L90" s="9">
        <v>368.70904806596508</v>
      </c>
      <c r="M90" s="3" t="s">
        <v>23</v>
      </c>
      <c r="N90" s="9">
        <v>90.255872061658266</v>
      </c>
    </row>
    <row r="91" spans="1:14" x14ac:dyDescent="0.25">
      <c r="A91" s="3">
        <v>60082</v>
      </c>
      <c r="B91" s="3" t="s">
        <v>190</v>
      </c>
      <c r="C91" s="3" t="s">
        <v>191</v>
      </c>
      <c r="D91" s="3" t="s">
        <v>26</v>
      </c>
      <c r="E91" s="4">
        <v>38316</v>
      </c>
      <c r="F91" s="5" t="s">
        <v>16</v>
      </c>
      <c r="G91" s="5" t="s">
        <v>17</v>
      </c>
      <c r="H91" s="3">
        <v>7</v>
      </c>
      <c r="I91" s="6">
        <v>14</v>
      </c>
      <c r="J91" s="7">
        <v>7085.6960059448265</v>
      </c>
      <c r="K91" s="8">
        <v>7.0000000000000007E-2</v>
      </c>
      <c r="L91" s="9">
        <v>495.99872041613793</v>
      </c>
      <c r="M91" s="3" t="s">
        <v>23</v>
      </c>
      <c r="N91" s="9">
        <v>114.83712575175134</v>
      </c>
    </row>
    <row r="92" spans="1:14" x14ac:dyDescent="0.25">
      <c r="A92" s="3">
        <v>60083</v>
      </c>
      <c r="B92" s="3" t="s">
        <v>192</v>
      </c>
      <c r="C92" s="3" t="s">
        <v>193</v>
      </c>
      <c r="D92" s="3" t="s">
        <v>15</v>
      </c>
      <c r="E92" s="4">
        <v>31937</v>
      </c>
      <c r="F92" s="5" t="s">
        <v>16</v>
      </c>
      <c r="G92" s="5" t="s">
        <v>31</v>
      </c>
      <c r="H92" s="3">
        <v>24</v>
      </c>
      <c r="I92" s="6">
        <v>5</v>
      </c>
      <c r="J92" s="7">
        <v>5124.9382502161179</v>
      </c>
      <c r="K92" s="8">
        <v>0.15</v>
      </c>
      <c r="L92" s="9">
        <v>768.74073753241771</v>
      </c>
      <c r="M92" s="3" t="s">
        <v>23</v>
      </c>
      <c r="N92" s="9">
        <v>210.6308212049322</v>
      </c>
    </row>
    <row r="93" spans="1:14" x14ac:dyDescent="0.25">
      <c r="A93" s="3">
        <v>60084</v>
      </c>
      <c r="B93" s="3" t="s">
        <v>194</v>
      </c>
      <c r="C93" s="3" t="s">
        <v>195</v>
      </c>
      <c r="D93" s="3" t="s">
        <v>15</v>
      </c>
      <c r="E93" s="4">
        <v>27954</v>
      </c>
      <c r="F93" s="5" t="s">
        <v>16</v>
      </c>
      <c r="G93" s="5" t="s">
        <v>17</v>
      </c>
      <c r="H93" s="3">
        <v>35</v>
      </c>
      <c r="I93" s="6">
        <v>16</v>
      </c>
      <c r="J93" s="7">
        <v>2830.3231935259064</v>
      </c>
      <c r="K93" s="8">
        <v>0.25</v>
      </c>
      <c r="L93" s="9">
        <v>707.5807983814766</v>
      </c>
      <c r="M93" s="3" t="s">
        <v>23</v>
      </c>
      <c r="N93" s="9">
        <v>242.00329639415781</v>
      </c>
    </row>
    <row r="94" spans="1:14" x14ac:dyDescent="0.25">
      <c r="A94" s="3">
        <v>60085</v>
      </c>
      <c r="B94" s="3" t="s">
        <v>196</v>
      </c>
      <c r="C94" s="3" t="s">
        <v>197</v>
      </c>
      <c r="D94" s="3" t="s">
        <v>15</v>
      </c>
      <c r="E94" s="4">
        <v>28689</v>
      </c>
      <c r="F94" s="5" t="s">
        <v>16</v>
      </c>
      <c r="G94" s="5" t="s">
        <v>64</v>
      </c>
      <c r="H94" s="3">
        <v>33</v>
      </c>
      <c r="I94" s="6">
        <v>25</v>
      </c>
      <c r="J94" s="7">
        <v>7924.067309810217</v>
      </c>
      <c r="K94" s="8">
        <v>0.25</v>
      </c>
      <c r="L94" s="9">
        <v>1981.0168274525543</v>
      </c>
      <c r="M94" s="3" t="s">
        <v>18</v>
      </c>
      <c r="N94" s="9">
        <v>89.800043406960043</v>
      </c>
    </row>
    <row r="95" spans="1:14" x14ac:dyDescent="0.25">
      <c r="A95" s="3">
        <v>60086</v>
      </c>
      <c r="B95" s="3" t="s">
        <v>198</v>
      </c>
      <c r="C95" s="3" t="s">
        <v>199</v>
      </c>
      <c r="D95" s="3" t="s">
        <v>15</v>
      </c>
      <c r="E95" s="4">
        <v>27852</v>
      </c>
      <c r="F95" s="5" t="s">
        <v>16</v>
      </c>
      <c r="G95" s="5" t="s">
        <v>17</v>
      </c>
      <c r="H95" s="3">
        <v>35</v>
      </c>
      <c r="I95" s="6">
        <v>13</v>
      </c>
      <c r="J95" s="7">
        <v>9395.0359889974206</v>
      </c>
      <c r="K95" s="8">
        <v>0.25</v>
      </c>
      <c r="L95" s="9">
        <v>2348.7589972493552</v>
      </c>
      <c r="M95" s="3" t="s">
        <v>18</v>
      </c>
      <c r="N95" s="9">
        <v>205.75720152571185</v>
      </c>
    </row>
    <row r="96" spans="1:14" x14ac:dyDescent="0.25">
      <c r="A96" s="3">
        <v>60087</v>
      </c>
      <c r="B96" s="3" t="s">
        <v>200</v>
      </c>
      <c r="C96" s="3" t="s">
        <v>201</v>
      </c>
      <c r="D96" s="3" t="s">
        <v>26</v>
      </c>
      <c r="E96" s="4">
        <v>28951</v>
      </c>
      <c r="F96" s="5" t="s">
        <v>16</v>
      </c>
      <c r="G96" s="5" t="s">
        <v>17</v>
      </c>
      <c r="H96" s="3">
        <v>32</v>
      </c>
      <c r="I96" s="6">
        <v>35</v>
      </c>
      <c r="J96" s="7">
        <v>3563.240211192222</v>
      </c>
      <c r="K96" s="8">
        <v>0.25</v>
      </c>
      <c r="L96" s="9">
        <v>890.81005279805549</v>
      </c>
      <c r="M96" s="3" t="s">
        <v>23</v>
      </c>
      <c r="N96" s="9">
        <v>41.101463217385863</v>
      </c>
    </row>
    <row r="97" spans="1:14" x14ac:dyDescent="0.25">
      <c r="A97" s="3">
        <v>60088</v>
      </c>
      <c r="B97" s="3" t="s">
        <v>202</v>
      </c>
      <c r="C97" s="3" t="s">
        <v>203</v>
      </c>
      <c r="D97" s="3" t="s">
        <v>15</v>
      </c>
      <c r="E97" s="4">
        <v>40076</v>
      </c>
      <c r="F97" s="5" t="s">
        <v>16</v>
      </c>
      <c r="G97" s="5" t="s">
        <v>17</v>
      </c>
      <c r="H97" s="3">
        <v>2</v>
      </c>
      <c r="I97" s="6">
        <v>39</v>
      </c>
      <c r="J97" s="7">
        <v>4965.0133158303161</v>
      </c>
      <c r="K97" s="8">
        <v>0</v>
      </c>
      <c r="L97" s="9">
        <v>0</v>
      </c>
      <c r="M97" s="3" t="s">
        <v>23</v>
      </c>
      <c r="N97" s="9">
        <v>314.8012128801634</v>
      </c>
    </row>
    <row r="98" spans="1:14" x14ac:dyDescent="0.25">
      <c r="A98" s="3">
        <v>60089</v>
      </c>
      <c r="B98" s="3" t="s">
        <v>204</v>
      </c>
      <c r="C98" s="3" t="s">
        <v>205</v>
      </c>
      <c r="D98" s="3" t="s">
        <v>15</v>
      </c>
      <c r="E98" s="4">
        <v>31313</v>
      </c>
      <c r="F98" s="5" t="s">
        <v>16</v>
      </c>
      <c r="G98" s="5" t="s">
        <v>17</v>
      </c>
      <c r="H98" s="3">
        <v>26</v>
      </c>
      <c r="I98" s="6">
        <v>37</v>
      </c>
      <c r="J98" s="7">
        <v>2061.6863167822521</v>
      </c>
      <c r="K98" s="8">
        <v>0.15</v>
      </c>
      <c r="L98" s="9">
        <v>309.25294751733782</v>
      </c>
      <c r="M98" s="3" t="s">
        <v>23</v>
      </c>
      <c r="N98" s="9">
        <v>328.08316878241999</v>
      </c>
    </row>
    <row r="99" spans="1:14" x14ac:dyDescent="0.25">
      <c r="A99" s="3">
        <v>60090</v>
      </c>
      <c r="B99" s="3" t="s">
        <v>206</v>
      </c>
      <c r="C99" s="3" t="s">
        <v>207</v>
      </c>
      <c r="D99" s="3" t="s">
        <v>26</v>
      </c>
      <c r="E99" s="4">
        <v>29929</v>
      </c>
      <c r="F99" s="5" t="s">
        <v>16</v>
      </c>
      <c r="G99" s="5" t="s">
        <v>17</v>
      </c>
      <c r="H99" s="3">
        <v>30</v>
      </c>
      <c r="I99" s="6">
        <v>8</v>
      </c>
      <c r="J99" s="7">
        <v>7956.8379733860702</v>
      </c>
      <c r="K99" s="8">
        <v>0.25</v>
      </c>
      <c r="L99" s="9">
        <v>1989.2094933465175</v>
      </c>
      <c r="M99" s="3" t="s">
        <v>23</v>
      </c>
      <c r="N99" s="9">
        <v>39.394112220062318</v>
      </c>
    </row>
    <row r="100" spans="1:14" x14ac:dyDescent="0.25">
      <c r="A100" s="3">
        <v>60091</v>
      </c>
      <c r="B100" s="3" t="s">
        <v>208</v>
      </c>
      <c r="C100" s="3" t="s">
        <v>209</v>
      </c>
      <c r="D100" s="3" t="s">
        <v>15</v>
      </c>
      <c r="E100" s="4">
        <v>38804</v>
      </c>
      <c r="F100" s="5" t="s">
        <v>16</v>
      </c>
      <c r="G100" s="5" t="s">
        <v>17</v>
      </c>
      <c r="H100" s="3">
        <v>5</v>
      </c>
      <c r="I100" s="6">
        <v>8</v>
      </c>
      <c r="J100" s="7">
        <v>7772.9512396453119</v>
      </c>
      <c r="K100" s="8">
        <v>0.04</v>
      </c>
      <c r="L100" s="9">
        <v>310.91804958581247</v>
      </c>
      <c r="M100" s="3" t="s">
        <v>23</v>
      </c>
      <c r="N100" s="9">
        <v>78.488708616800025</v>
      </c>
    </row>
    <row r="101" spans="1:14" x14ac:dyDescent="0.25">
      <c r="A101" s="3">
        <v>60092</v>
      </c>
      <c r="B101" s="3" t="s">
        <v>210</v>
      </c>
      <c r="C101" s="3" t="s">
        <v>211</v>
      </c>
      <c r="D101" s="3" t="s">
        <v>15</v>
      </c>
      <c r="E101" s="4">
        <v>31614</v>
      </c>
      <c r="F101" s="5" t="s">
        <v>115</v>
      </c>
      <c r="G101" s="5" t="s">
        <v>212</v>
      </c>
      <c r="H101" s="3">
        <v>25</v>
      </c>
      <c r="I101" s="6">
        <v>20</v>
      </c>
      <c r="J101" s="7">
        <v>6960.0018651873243</v>
      </c>
      <c r="K101" s="8">
        <v>0.15</v>
      </c>
      <c r="L101" s="9">
        <v>1044.0002797780985</v>
      </c>
      <c r="M101" s="3" t="s">
        <v>23</v>
      </c>
      <c r="N101" s="9">
        <v>258.38592900903905</v>
      </c>
    </row>
    <row r="102" spans="1:14" x14ac:dyDescent="0.25">
      <c r="A102" s="3">
        <v>60093</v>
      </c>
      <c r="B102" s="3" t="s">
        <v>213</v>
      </c>
      <c r="C102" s="3" t="s">
        <v>214</v>
      </c>
      <c r="D102" s="3" t="s">
        <v>26</v>
      </c>
      <c r="E102" s="4">
        <v>35102</v>
      </c>
      <c r="F102" s="5" t="s">
        <v>16</v>
      </c>
      <c r="G102" s="5" t="s">
        <v>17</v>
      </c>
      <c r="H102" s="3">
        <v>16</v>
      </c>
      <c r="I102" s="6">
        <v>10</v>
      </c>
      <c r="J102" s="7">
        <v>8335.5907112847417</v>
      </c>
      <c r="K102" s="8">
        <v>0.09</v>
      </c>
      <c r="L102" s="9">
        <v>750.20316401562673</v>
      </c>
      <c r="M102" s="3" t="s">
        <v>18</v>
      </c>
      <c r="N102" s="9">
        <v>114.69207268208493</v>
      </c>
    </row>
    <row r="103" spans="1:14" x14ac:dyDescent="0.25">
      <c r="A103" s="3">
        <v>60094</v>
      </c>
      <c r="B103" s="3" t="s">
        <v>215</v>
      </c>
      <c r="C103" s="3" t="s">
        <v>216</v>
      </c>
      <c r="D103" s="3" t="s">
        <v>15</v>
      </c>
      <c r="E103" s="4">
        <v>38819</v>
      </c>
      <c r="F103" s="5" t="s">
        <v>16</v>
      </c>
      <c r="G103" s="5" t="s">
        <v>17</v>
      </c>
      <c r="H103" s="3">
        <v>5</v>
      </c>
      <c r="I103" s="6">
        <v>17</v>
      </c>
      <c r="J103" s="7">
        <v>5240.9681805208129</v>
      </c>
      <c r="K103" s="8">
        <v>0.04</v>
      </c>
      <c r="L103" s="9">
        <v>209.63872722083252</v>
      </c>
      <c r="M103" s="3" t="s">
        <v>23</v>
      </c>
      <c r="N103" s="9">
        <v>134.46722320940063</v>
      </c>
    </row>
    <row r="104" spans="1:14" x14ac:dyDescent="0.25">
      <c r="A104" s="3">
        <v>60095</v>
      </c>
      <c r="B104" s="3" t="s">
        <v>217</v>
      </c>
      <c r="C104" s="3" t="s">
        <v>218</v>
      </c>
      <c r="D104" s="3" t="s">
        <v>26</v>
      </c>
      <c r="E104" s="4">
        <v>31857</v>
      </c>
      <c r="F104" s="5" t="s">
        <v>16</v>
      </c>
      <c r="G104" s="5" t="s">
        <v>17</v>
      </c>
      <c r="H104" s="3">
        <v>24</v>
      </c>
      <c r="I104" s="6">
        <v>14</v>
      </c>
      <c r="J104" s="7">
        <v>5158.3175772502891</v>
      </c>
      <c r="K104" s="8">
        <v>0.15</v>
      </c>
      <c r="L104" s="9">
        <v>773.7476365875433</v>
      </c>
      <c r="M104" s="3" t="s">
        <v>23</v>
      </c>
      <c r="N104" s="9">
        <v>70.720229575428519</v>
      </c>
    </row>
    <row r="105" spans="1:14" x14ac:dyDescent="0.25">
      <c r="A105" s="3">
        <v>60096</v>
      </c>
      <c r="B105" s="3" t="s">
        <v>219</v>
      </c>
      <c r="C105" s="3" t="s">
        <v>220</v>
      </c>
      <c r="D105" s="3" t="s">
        <v>15</v>
      </c>
      <c r="E105" s="4">
        <v>34329</v>
      </c>
      <c r="F105" s="5" t="s">
        <v>16</v>
      </c>
      <c r="G105" s="5" t="s">
        <v>17</v>
      </c>
      <c r="H105" s="3">
        <v>18</v>
      </c>
      <c r="I105" s="6">
        <v>6</v>
      </c>
      <c r="J105" s="7">
        <v>5004.0705513913581</v>
      </c>
      <c r="K105" s="8">
        <v>0.12</v>
      </c>
      <c r="L105" s="9">
        <v>600.48846616696289</v>
      </c>
      <c r="M105" s="3" t="s">
        <v>23</v>
      </c>
      <c r="N105" s="9">
        <v>252.30003078685323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O105"/>
  <sheetViews>
    <sheetView workbookViewId="0">
      <selection activeCell="J9" sqref="J9"/>
    </sheetView>
  </sheetViews>
  <sheetFormatPr defaultRowHeight="15" x14ac:dyDescent="0.25"/>
  <cols>
    <col min="5" max="5" width="15" customWidth="1"/>
    <col min="7" max="7" width="13.28515625" customWidth="1"/>
    <col min="9" max="9" width="6.85546875" bestFit="1" customWidth="1"/>
    <col min="10" max="10" width="17.42578125" customWidth="1"/>
    <col min="12" max="12" width="9.85546875" bestFit="1" customWidth="1"/>
  </cols>
  <sheetData>
    <row r="2" spans="1:15" ht="26.25" x14ac:dyDescent="0.4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8" spans="1:15" ht="30" x14ac:dyDescent="0.25">
      <c r="A8" s="11" t="s">
        <v>0</v>
      </c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7</v>
      </c>
      <c r="I8" s="11" t="s">
        <v>8</v>
      </c>
      <c r="J8" s="12" t="s">
        <v>253</v>
      </c>
      <c r="K8" s="11" t="s">
        <v>9</v>
      </c>
      <c r="L8" s="11" t="s">
        <v>10</v>
      </c>
      <c r="M8" s="11" t="s">
        <v>11</v>
      </c>
      <c r="N8" s="11" t="s">
        <v>12</v>
      </c>
    </row>
    <row r="9" spans="1:15" x14ac:dyDescent="0.25">
      <c r="A9" s="3">
        <v>60000</v>
      </c>
      <c r="B9" s="3" t="s">
        <v>13</v>
      </c>
      <c r="C9" s="3" t="s">
        <v>14</v>
      </c>
      <c r="D9" s="3" t="s">
        <v>15</v>
      </c>
      <c r="E9" s="4">
        <v>30124</v>
      </c>
      <c r="F9" s="5" t="s">
        <v>16</v>
      </c>
      <c r="G9" s="5" t="s">
        <v>17</v>
      </c>
      <c r="H9" s="3">
        <v>29</v>
      </c>
      <c r="I9" s="6">
        <v>16</v>
      </c>
      <c r="J9" s="7">
        <v>7990.97</v>
      </c>
      <c r="K9" s="8">
        <v>0.25</v>
      </c>
      <c r="L9" s="9">
        <v>1997.742398300735</v>
      </c>
      <c r="M9" s="3" t="s">
        <v>18</v>
      </c>
      <c r="N9" s="9">
        <v>63.379715356756357</v>
      </c>
    </row>
    <row r="10" spans="1:15" x14ac:dyDescent="0.25">
      <c r="A10" s="3">
        <v>60001</v>
      </c>
      <c r="B10" s="3" t="s">
        <v>19</v>
      </c>
      <c r="C10" s="3" t="s">
        <v>20</v>
      </c>
      <c r="D10" s="3" t="s">
        <v>15</v>
      </c>
      <c r="E10" s="4">
        <v>32381</v>
      </c>
      <c r="F10" s="5" t="s">
        <v>16</v>
      </c>
      <c r="G10" s="5" t="s">
        <v>17</v>
      </c>
      <c r="H10" s="3">
        <v>23</v>
      </c>
      <c r="I10" s="6">
        <v>11</v>
      </c>
      <c r="J10" s="7">
        <v>8611.42</v>
      </c>
      <c r="K10" s="8">
        <v>0.15</v>
      </c>
      <c r="L10" s="9">
        <v>1291.7123603431862</v>
      </c>
      <c r="M10" s="3" t="s">
        <v>18</v>
      </c>
      <c r="N10" s="9">
        <v>172.88758504235273</v>
      </c>
    </row>
    <row r="11" spans="1:15" x14ac:dyDescent="0.25">
      <c r="A11" s="3">
        <v>60002</v>
      </c>
      <c r="B11" s="3" t="s">
        <v>21</v>
      </c>
      <c r="C11" s="3" t="s">
        <v>22</v>
      </c>
      <c r="D11" s="10" t="s">
        <v>15</v>
      </c>
      <c r="E11" s="4">
        <v>35376</v>
      </c>
      <c r="F11" s="5" t="s">
        <v>16</v>
      </c>
      <c r="G11" s="5" t="s">
        <v>17</v>
      </c>
      <c r="H11" s="3">
        <v>15</v>
      </c>
      <c r="I11" s="6">
        <v>15</v>
      </c>
      <c r="J11" s="7">
        <v>6320.4</v>
      </c>
      <c r="K11" s="8">
        <v>0.09</v>
      </c>
      <c r="L11" s="9">
        <v>568.83638147080956</v>
      </c>
      <c r="M11" s="3" t="s">
        <v>23</v>
      </c>
      <c r="N11" s="9">
        <v>51.812243893237614</v>
      </c>
    </row>
    <row r="12" spans="1:15" x14ac:dyDescent="0.25">
      <c r="A12" s="3">
        <v>60003</v>
      </c>
      <c r="B12" s="3" t="s">
        <v>24</v>
      </c>
      <c r="C12" s="3" t="s">
        <v>25</v>
      </c>
      <c r="D12" s="3" t="s">
        <v>26</v>
      </c>
      <c r="E12" s="4">
        <v>28446</v>
      </c>
      <c r="F12" s="5" t="s">
        <v>16</v>
      </c>
      <c r="G12" s="5" t="s">
        <v>17</v>
      </c>
      <c r="H12" s="3">
        <v>34</v>
      </c>
      <c r="I12" s="6">
        <v>18</v>
      </c>
      <c r="J12" s="7">
        <v>5547.1</v>
      </c>
      <c r="K12" s="8">
        <v>0.25</v>
      </c>
      <c r="L12" s="9">
        <v>1386.7750133464965</v>
      </c>
      <c r="M12" s="3" t="s">
        <v>23</v>
      </c>
      <c r="N12" s="9">
        <v>35.446674759706369</v>
      </c>
    </row>
    <row r="13" spans="1:15" x14ac:dyDescent="0.25">
      <c r="A13" s="3">
        <v>60004</v>
      </c>
      <c r="B13" s="3" t="s">
        <v>27</v>
      </c>
      <c r="C13" s="3" t="s">
        <v>28</v>
      </c>
      <c r="D13" s="3" t="s">
        <v>15</v>
      </c>
      <c r="E13" s="4">
        <v>29024</v>
      </c>
      <c r="F13" s="5" t="s">
        <v>16</v>
      </c>
      <c r="G13" s="5" t="s">
        <v>17</v>
      </c>
      <c r="H13" s="3">
        <v>32</v>
      </c>
      <c r="I13" s="6">
        <v>10</v>
      </c>
      <c r="J13" s="7">
        <v>5301.48</v>
      </c>
      <c r="K13" s="8">
        <v>0.25</v>
      </c>
      <c r="L13" s="9">
        <v>1325.3689469779772</v>
      </c>
      <c r="M13" s="3" t="s">
        <v>23</v>
      </c>
      <c r="N13" s="9">
        <v>342.77395201590684</v>
      </c>
    </row>
    <row r="14" spans="1:15" x14ac:dyDescent="0.25">
      <c r="A14" s="3">
        <v>60005</v>
      </c>
      <c r="B14" s="3" t="s">
        <v>29</v>
      </c>
      <c r="C14" s="3" t="s">
        <v>30</v>
      </c>
      <c r="D14" s="3" t="s">
        <v>26</v>
      </c>
      <c r="E14" s="4">
        <v>28074</v>
      </c>
      <c r="F14" s="5" t="s">
        <v>16</v>
      </c>
      <c r="G14" s="5" t="s">
        <v>31</v>
      </c>
      <c r="H14" s="3">
        <v>35</v>
      </c>
      <c r="I14" s="6">
        <v>26</v>
      </c>
      <c r="J14" s="7">
        <v>5476.6</v>
      </c>
      <c r="K14" s="8">
        <v>0.25</v>
      </c>
      <c r="L14" s="9">
        <v>1369.150125865144</v>
      </c>
      <c r="M14" s="3" t="s">
        <v>23</v>
      </c>
      <c r="N14" s="9">
        <v>100.5494119851851</v>
      </c>
    </row>
    <row r="15" spans="1:15" x14ac:dyDescent="0.25">
      <c r="A15" s="3">
        <v>60006</v>
      </c>
      <c r="B15" s="3" t="s">
        <v>32</v>
      </c>
      <c r="C15" s="3" t="s">
        <v>33</v>
      </c>
      <c r="D15" s="3" t="s">
        <v>15</v>
      </c>
      <c r="E15" s="4">
        <v>39300</v>
      </c>
      <c r="F15" s="5" t="s">
        <v>16</v>
      </c>
      <c r="G15" s="5" t="s">
        <v>31</v>
      </c>
      <c r="H15" s="3">
        <v>4</v>
      </c>
      <c r="I15" s="6">
        <v>26</v>
      </c>
      <c r="J15" s="7">
        <v>9417.48</v>
      </c>
      <c r="K15" s="8">
        <v>0.04</v>
      </c>
      <c r="L15" s="9">
        <v>376.69926907290517</v>
      </c>
      <c r="M15" s="3" t="s">
        <v>18</v>
      </c>
      <c r="N15" s="9">
        <v>82.189175004576668</v>
      </c>
    </row>
    <row r="16" spans="1:15" x14ac:dyDescent="0.25">
      <c r="A16" s="3">
        <v>60007</v>
      </c>
      <c r="B16" s="3" t="s">
        <v>34</v>
      </c>
      <c r="C16" s="3" t="s">
        <v>14</v>
      </c>
      <c r="D16" s="3" t="s">
        <v>15</v>
      </c>
      <c r="E16" s="4">
        <v>35775</v>
      </c>
      <c r="F16" s="5" t="s">
        <v>16</v>
      </c>
      <c r="G16" s="5" t="s">
        <v>17</v>
      </c>
      <c r="H16" s="3">
        <v>14</v>
      </c>
      <c r="I16" s="6">
        <v>16</v>
      </c>
      <c r="J16" s="7">
        <v>2788.57</v>
      </c>
      <c r="K16" s="8">
        <v>0.09</v>
      </c>
      <c r="L16" s="9">
        <v>250.97152040971838</v>
      </c>
      <c r="M16" s="3" t="s">
        <v>23</v>
      </c>
      <c r="N16" s="9">
        <v>281.17333100065338</v>
      </c>
    </row>
    <row r="17" spans="1:14" x14ac:dyDescent="0.25">
      <c r="A17" s="3">
        <v>60008</v>
      </c>
      <c r="B17" s="3" t="s">
        <v>35</v>
      </c>
      <c r="C17" s="3" t="s">
        <v>36</v>
      </c>
      <c r="D17" s="3" t="s">
        <v>26</v>
      </c>
      <c r="E17" s="4">
        <v>36182</v>
      </c>
      <c r="F17" s="5" t="s">
        <v>16</v>
      </c>
      <c r="G17" s="5" t="s">
        <v>37</v>
      </c>
      <c r="H17" s="3">
        <v>13</v>
      </c>
      <c r="I17" s="6">
        <v>27</v>
      </c>
      <c r="J17" s="7">
        <v>4738.4399999999996</v>
      </c>
      <c r="K17" s="8">
        <v>0.09</v>
      </c>
      <c r="L17" s="9">
        <v>426.45951809677018</v>
      </c>
      <c r="M17" s="3" t="s">
        <v>23</v>
      </c>
      <c r="N17" s="9">
        <v>117.96232961500152</v>
      </c>
    </row>
    <row r="18" spans="1:14" x14ac:dyDescent="0.25">
      <c r="A18" s="3">
        <v>60009</v>
      </c>
      <c r="B18" s="3" t="s">
        <v>38</v>
      </c>
      <c r="C18" s="3" t="s">
        <v>39</v>
      </c>
      <c r="D18" s="3" t="s">
        <v>26</v>
      </c>
      <c r="E18" s="4">
        <v>38219</v>
      </c>
      <c r="F18" s="5" t="s">
        <v>16</v>
      </c>
      <c r="G18" s="5" t="s">
        <v>17</v>
      </c>
      <c r="H18" s="3">
        <v>7</v>
      </c>
      <c r="I18" s="6">
        <v>5</v>
      </c>
      <c r="J18" s="7">
        <v>1886.54</v>
      </c>
      <c r="K18" s="8">
        <v>7.0000000000000007E-2</v>
      </c>
      <c r="L18" s="9">
        <v>132.05786082569361</v>
      </c>
      <c r="M18" s="3" t="s">
        <v>23</v>
      </c>
      <c r="N18" s="9">
        <v>34.559227533922332</v>
      </c>
    </row>
    <row r="19" spans="1:14" x14ac:dyDescent="0.25">
      <c r="A19" s="3">
        <v>60010</v>
      </c>
      <c r="B19" s="3" t="s">
        <v>40</v>
      </c>
      <c r="C19" s="3" t="s">
        <v>41</v>
      </c>
      <c r="D19" s="3" t="s">
        <v>15</v>
      </c>
      <c r="E19" s="4">
        <v>38626</v>
      </c>
      <c r="F19" s="5" t="s">
        <v>16</v>
      </c>
      <c r="G19" s="5" t="s">
        <v>17</v>
      </c>
      <c r="H19" s="3">
        <v>6</v>
      </c>
      <c r="I19" s="6">
        <v>36</v>
      </c>
      <c r="J19" s="7">
        <v>5549.06</v>
      </c>
      <c r="K19" s="8">
        <v>0.04</v>
      </c>
      <c r="L19" s="9">
        <v>221.96254069337709</v>
      </c>
      <c r="M19" s="3" t="s">
        <v>23</v>
      </c>
      <c r="N19" s="9">
        <v>293.84961820711322</v>
      </c>
    </row>
    <row r="20" spans="1:14" x14ac:dyDescent="0.25">
      <c r="A20" s="3">
        <v>60011</v>
      </c>
      <c r="B20" s="3" t="s">
        <v>42</v>
      </c>
      <c r="C20" s="3" t="s">
        <v>43</v>
      </c>
      <c r="D20" s="3" t="s">
        <v>15</v>
      </c>
      <c r="E20" s="4">
        <v>37838</v>
      </c>
      <c r="F20" s="5" t="s">
        <v>16</v>
      </c>
      <c r="G20" s="5" t="s">
        <v>17</v>
      </c>
      <c r="H20" s="3">
        <v>8</v>
      </c>
      <c r="I20" s="6">
        <v>32</v>
      </c>
      <c r="J20" s="7">
        <v>3429.64</v>
      </c>
      <c r="K20" s="8">
        <v>7.0000000000000007E-2</v>
      </c>
      <c r="L20" s="9">
        <v>240.07487371985061</v>
      </c>
      <c r="M20" s="3" t="s">
        <v>23</v>
      </c>
      <c r="N20" s="9">
        <v>314.8947181994202</v>
      </c>
    </row>
    <row r="21" spans="1:14" x14ac:dyDescent="0.25">
      <c r="A21" s="3">
        <v>60012</v>
      </c>
      <c r="B21" s="3" t="s">
        <v>44</v>
      </c>
      <c r="C21" s="3" t="s">
        <v>45</v>
      </c>
      <c r="D21" s="3" t="s">
        <v>26</v>
      </c>
      <c r="E21" s="4">
        <v>37390</v>
      </c>
      <c r="F21" s="5" t="s">
        <v>16</v>
      </c>
      <c r="G21" s="5" t="s">
        <v>17</v>
      </c>
      <c r="H21" s="3">
        <v>9</v>
      </c>
      <c r="I21" s="6">
        <v>21</v>
      </c>
      <c r="J21" s="7">
        <v>2525.5300000000002</v>
      </c>
      <c r="K21" s="8">
        <v>7.0000000000000007E-2</v>
      </c>
      <c r="L21" s="9">
        <v>176.78704951009345</v>
      </c>
      <c r="M21" s="3" t="s">
        <v>23</v>
      </c>
      <c r="N21" s="9">
        <v>49.329965635958963</v>
      </c>
    </row>
    <row r="22" spans="1:14" x14ac:dyDescent="0.25">
      <c r="A22" s="3">
        <v>60013</v>
      </c>
      <c r="B22" s="3" t="s">
        <v>46</v>
      </c>
      <c r="C22" s="3" t="s">
        <v>47</v>
      </c>
      <c r="D22" s="3" t="s">
        <v>26</v>
      </c>
      <c r="E22" s="4">
        <v>32006</v>
      </c>
      <c r="F22" s="5" t="s">
        <v>16</v>
      </c>
      <c r="G22" s="5" t="s">
        <v>17</v>
      </c>
      <c r="H22" s="3">
        <v>24</v>
      </c>
      <c r="I22" s="6">
        <v>34</v>
      </c>
      <c r="J22" s="7">
        <v>4490.7299999999996</v>
      </c>
      <c r="K22" s="8">
        <v>0.15</v>
      </c>
      <c r="L22" s="9">
        <v>673.6097807016472</v>
      </c>
      <c r="M22" s="3" t="s">
        <v>23</v>
      </c>
      <c r="N22" s="9">
        <v>100.14309119936385</v>
      </c>
    </row>
    <row r="23" spans="1:14" x14ac:dyDescent="0.25">
      <c r="A23" s="3">
        <v>60014</v>
      </c>
      <c r="B23" s="3" t="s">
        <v>48</v>
      </c>
      <c r="C23" s="3" t="s">
        <v>49</v>
      </c>
      <c r="D23" s="3" t="s">
        <v>15</v>
      </c>
      <c r="E23" s="4">
        <v>39686</v>
      </c>
      <c r="F23" s="5" t="s">
        <v>16</v>
      </c>
      <c r="G23" s="5" t="s">
        <v>31</v>
      </c>
      <c r="H23" s="3">
        <v>3</v>
      </c>
      <c r="I23" s="6">
        <v>37</v>
      </c>
      <c r="J23" s="7">
        <v>8974.01</v>
      </c>
      <c r="K23" s="8">
        <v>0</v>
      </c>
      <c r="L23" s="9">
        <v>0</v>
      </c>
      <c r="M23" s="3" t="s">
        <v>18</v>
      </c>
      <c r="N23" s="9">
        <v>118.03477415436774</v>
      </c>
    </row>
    <row r="24" spans="1:14" x14ac:dyDescent="0.25">
      <c r="A24" s="3">
        <v>60015</v>
      </c>
      <c r="B24" s="3" t="s">
        <v>50</v>
      </c>
      <c r="C24" s="3" t="s">
        <v>51</v>
      </c>
      <c r="D24" s="3" t="s">
        <v>26</v>
      </c>
      <c r="E24" s="4">
        <v>29887</v>
      </c>
      <c r="F24" s="5" t="s">
        <v>16</v>
      </c>
      <c r="G24" s="5" t="s">
        <v>17</v>
      </c>
      <c r="H24" s="3">
        <v>30</v>
      </c>
      <c r="I24" s="6">
        <v>35</v>
      </c>
      <c r="J24" s="7">
        <v>9581.07</v>
      </c>
      <c r="K24" s="8">
        <v>0.25</v>
      </c>
      <c r="L24" s="9">
        <v>2395.2679364135774</v>
      </c>
      <c r="M24" s="3" t="s">
        <v>18</v>
      </c>
      <c r="N24" s="9">
        <v>97.969745154345986</v>
      </c>
    </row>
    <row r="25" spans="1:14" x14ac:dyDescent="0.25">
      <c r="A25" s="3">
        <v>60016</v>
      </c>
      <c r="B25" s="3" t="s">
        <v>52</v>
      </c>
      <c r="C25" s="3" t="s">
        <v>53</v>
      </c>
      <c r="D25" s="3" t="s">
        <v>15</v>
      </c>
      <c r="E25" s="4">
        <v>36615</v>
      </c>
      <c r="F25" s="5" t="s">
        <v>16</v>
      </c>
      <c r="G25" s="5" t="s">
        <v>17</v>
      </c>
      <c r="H25" s="3">
        <v>11</v>
      </c>
      <c r="I25" s="6">
        <v>7</v>
      </c>
      <c r="J25" s="7">
        <v>3772.59</v>
      </c>
      <c r="K25" s="8">
        <v>7.0000000000000007E-2</v>
      </c>
      <c r="L25" s="9">
        <v>264.08153531529229</v>
      </c>
      <c r="M25" s="3" t="s">
        <v>23</v>
      </c>
      <c r="N25" s="9">
        <v>159.75707049070184</v>
      </c>
    </row>
    <row r="26" spans="1:14" x14ac:dyDescent="0.25">
      <c r="A26" s="3">
        <v>60017</v>
      </c>
      <c r="B26" s="3" t="s">
        <v>54</v>
      </c>
      <c r="C26" s="3" t="s">
        <v>55</v>
      </c>
      <c r="D26" s="3" t="s">
        <v>15</v>
      </c>
      <c r="E26" s="4">
        <v>39934</v>
      </c>
      <c r="F26" s="5" t="s">
        <v>16</v>
      </c>
      <c r="G26" s="5" t="s">
        <v>17</v>
      </c>
      <c r="H26" s="3">
        <v>2</v>
      </c>
      <c r="I26" s="6">
        <v>26</v>
      </c>
      <c r="J26" s="7">
        <v>4208.01</v>
      </c>
      <c r="K26" s="8">
        <v>0</v>
      </c>
      <c r="L26" s="9">
        <v>0</v>
      </c>
      <c r="M26" s="3" t="s">
        <v>23</v>
      </c>
      <c r="N26" s="9">
        <v>206.78341520982232</v>
      </c>
    </row>
    <row r="27" spans="1:14" x14ac:dyDescent="0.25">
      <c r="A27" s="3">
        <v>60018</v>
      </c>
      <c r="B27" s="3" t="s">
        <v>56</v>
      </c>
      <c r="C27" s="3" t="s">
        <v>57</v>
      </c>
      <c r="D27" s="3" t="s">
        <v>15</v>
      </c>
      <c r="E27" s="4">
        <v>29778</v>
      </c>
      <c r="F27" s="5" t="s">
        <v>16</v>
      </c>
      <c r="G27" s="5" t="s">
        <v>17</v>
      </c>
      <c r="H27" s="3">
        <v>30</v>
      </c>
      <c r="I27" s="6">
        <v>34</v>
      </c>
      <c r="J27" s="7">
        <v>7447.42</v>
      </c>
      <c r="K27" s="8">
        <v>0.25</v>
      </c>
      <c r="L27" s="9">
        <v>1861.8547287119159</v>
      </c>
      <c r="M27" s="3" t="s">
        <v>23</v>
      </c>
      <c r="N27" s="9">
        <v>138.50166791144395</v>
      </c>
    </row>
    <row r="28" spans="1:14" x14ac:dyDescent="0.25">
      <c r="A28" s="3">
        <v>60019</v>
      </c>
      <c r="B28" s="3" t="s">
        <v>58</v>
      </c>
      <c r="C28" s="3" t="s">
        <v>59</v>
      </c>
      <c r="D28" s="3" t="s">
        <v>15</v>
      </c>
      <c r="E28" s="4">
        <v>39191</v>
      </c>
      <c r="F28" s="5" t="s">
        <v>16</v>
      </c>
      <c r="G28" s="5" t="s">
        <v>17</v>
      </c>
      <c r="H28" s="3">
        <v>4</v>
      </c>
      <c r="I28" s="6">
        <v>33</v>
      </c>
      <c r="J28" s="7">
        <v>5341.87</v>
      </c>
      <c r="K28" s="8">
        <v>0.04</v>
      </c>
      <c r="L28" s="9">
        <v>213.67477704070737</v>
      </c>
      <c r="M28" s="3" t="s">
        <v>23</v>
      </c>
      <c r="N28" s="9">
        <v>146.37187828624548</v>
      </c>
    </row>
    <row r="29" spans="1:14" x14ac:dyDescent="0.25">
      <c r="A29" s="3">
        <v>60020</v>
      </c>
      <c r="B29" s="3" t="s">
        <v>60</v>
      </c>
      <c r="C29" s="3" t="s">
        <v>61</v>
      </c>
      <c r="D29" s="3" t="s">
        <v>15</v>
      </c>
      <c r="E29" s="4">
        <v>28476</v>
      </c>
      <c r="F29" s="5" t="s">
        <v>16</v>
      </c>
      <c r="G29" s="5" t="s">
        <v>17</v>
      </c>
      <c r="H29" s="3">
        <v>34</v>
      </c>
      <c r="I29" s="6">
        <v>19</v>
      </c>
      <c r="J29" s="7">
        <v>6446.93</v>
      </c>
      <c r="K29" s="8">
        <v>0.25</v>
      </c>
      <c r="L29" s="9">
        <v>1611.7334388685415</v>
      </c>
      <c r="M29" s="3" t="s">
        <v>23</v>
      </c>
      <c r="N29" s="9">
        <v>334.1627702946671</v>
      </c>
    </row>
    <row r="30" spans="1:14" x14ac:dyDescent="0.25">
      <c r="A30" s="3">
        <v>60021</v>
      </c>
      <c r="B30" s="3" t="s">
        <v>62</v>
      </c>
      <c r="C30" s="3" t="s">
        <v>63</v>
      </c>
      <c r="D30" s="3" t="s">
        <v>15</v>
      </c>
      <c r="E30" s="4">
        <v>36734</v>
      </c>
      <c r="F30" s="5" t="s">
        <v>16</v>
      </c>
      <c r="G30" s="5" t="s">
        <v>64</v>
      </c>
      <c r="H30" s="3">
        <v>11</v>
      </c>
      <c r="I30" s="6">
        <v>24</v>
      </c>
      <c r="J30" s="7">
        <v>8879.4500000000007</v>
      </c>
      <c r="K30" s="8">
        <v>7.0000000000000007E-2</v>
      </c>
      <c r="L30" s="9">
        <v>621.56172987539219</v>
      </c>
      <c r="M30" s="3" t="s">
        <v>18</v>
      </c>
      <c r="N30" s="9">
        <v>196.35911367245359</v>
      </c>
    </row>
    <row r="31" spans="1:14" x14ac:dyDescent="0.25">
      <c r="A31" s="3">
        <v>60022</v>
      </c>
      <c r="B31" s="3" t="s">
        <v>65</v>
      </c>
      <c r="C31" s="3" t="s">
        <v>66</v>
      </c>
      <c r="D31" s="3" t="s">
        <v>26</v>
      </c>
      <c r="E31" s="4">
        <v>39537</v>
      </c>
      <c r="F31" s="5" t="s">
        <v>16</v>
      </c>
      <c r="G31" s="5" t="s">
        <v>17</v>
      </c>
      <c r="H31" s="3">
        <v>3</v>
      </c>
      <c r="I31" s="6">
        <v>22</v>
      </c>
      <c r="J31" s="7">
        <v>3299.49</v>
      </c>
      <c r="K31" s="8">
        <v>0</v>
      </c>
      <c r="L31" s="9">
        <v>0</v>
      </c>
      <c r="M31" s="3" t="s">
        <v>23</v>
      </c>
      <c r="N31" s="9">
        <v>78.00030796944931</v>
      </c>
    </row>
    <row r="32" spans="1:14" x14ac:dyDescent="0.25">
      <c r="A32" s="3">
        <v>60023</v>
      </c>
      <c r="B32" s="3" t="s">
        <v>67</v>
      </c>
      <c r="C32" s="3" t="s">
        <v>68</v>
      </c>
      <c r="D32" s="3" t="s">
        <v>15</v>
      </c>
      <c r="E32" s="4">
        <v>29474</v>
      </c>
      <c r="F32" s="5" t="s">
        <v>16</v>
      </c>
      <c r="G32" s="5" t="s">
        <v>17</v>
      </c>
      <c r="H32" s="3">
        <v>31</v>
      </c>
      <c r="I32" s="6">
        <v>36</v>
      </c>
      <c r="J32" s="7">
        <v>8572.86</v>
      </c>
      <c r="K32" s="8">
        <v>0.25</v>
      </c>
      <c r="L32" s="9">
        <v>2143.2141217849239</v>
      </c>
      <c r="M32" s="3" t="s">
        <v>18</v>
      </c>
      <c r="N32" s="9">
        <v>331.4790614061717</v>
      </c>
    </row>
    <row r="33" spans="1:14" x14ac:dyDescent="0.25">
      <c r="A33" s="3">
        <v>60024</v>
      </c>
      <c r="B33" s="3" t="s">
        <v>69</v>
      </c>
      <c r="C33" s="3" t="s">
        <v>70</v>
      </c>
      <c r="D33" s="3" t="s">
        <v>26</v>
      </c>
      <c r="E33" s="4">
        <v>36126</v>
      </c>
      <c r="F33" s="5" t="s">
        <v>16</v>
      </c>
      <c r="G33" s="5" t="s">
        <v>17</v>
      </c>
      <c r="H33" s="3">
        <v>13</v>
      </c>
      <c r="I33" s="6">
        <v>7</v>
      </c>
      <c r="J33" s="7">
        <v>6463.44</v>
      </c>
      <c r="K33" s="8">
        <v>0.09</v>
      </c>
      <c r="L33" s="9">
        <v>581.70963783451668</v>
      </c>
      <c r="M33" s="3" t="s">
        <v>23</v>
      </c>
      <c r="N33" s="9">
        <v>34.852007237815059</v>
      </c>
    </row>
    <row r="34" spans="1:14" x14ac:dyDescent="0.25">
      <c r="A34" s="3">
        <v>60025</v>
      </c>
      <c r="B34" s="3" t="s">
        <v>71</v>
      </c>
      <c r="C34" s="3" t="s">
        <v>72</v>
      </c>
      <c r="D34" s="3" t="s">
        <v>26</v>
      </c>
      <c r="E34" s="4">
        <v>32000</v>
      </c>
      <c r="F34" s="5" t="s">
        <v>16</v>
      </c>
      <c r="G34" s="5" t="s">
        <v>17</v>
      </c>
      <c r="H34" s="3">
        <v>24</v>
      </c>
      <c r="I34" s="6">
        <v>16</v>
      </c>
      <c r="J34" s="7">
        <v>9929.1200000000008</v>
      </c>
      <c r="K34" s="8">
        <v>0.15</v>
      </c>
      <c r="L34" s="9">
        <v>1489.3683206294479</v>
      </c>
      <c r="M34" s="3" t="s">
        <v>18</v>
      </c>
      <c r="N34" s="9">
        <v>41.907298793236961</v>
      </c>
    </row>
    <row r="35" spans="1:14" x14ac:dyDescent="0.25">
      <c r="A35" s="3">
        <v>60026</v>
      </c>
      <c r="B35" s="3" t="s">
        <v>73</v>
      </c>
      <c r="C35" s="3" t="s">
        <v>74</v>
      </c>
      <c r="D35" s="3" t="s">
        <v>15</v>
      </c>
      <c r="E35" s="4">
        <v>37086</v>
      </c>
      <c r="F35" s="5" t="s">
        <v>16</v>
      </c>
      <c r="G35" s="5" t="s">
        <v>17</v>
      </c>
      <c r="H35" s="3">
        <v>10</v>
      </c>
      <c r="I35" s="6">
        <v>37</v>
      </c>
      <c r="J35" s="7">
        <v>7238.53</v>
      </c>
      <c r="K35" s="8">
        <v>7.0000000000000007E-2</v>
      </c>
      <c r="L35" s="9">
        <v>506.69721156698591</v>
      </c>
      <c r="M35" s="3" t="s">
        <v>23</v>
      </c>
      <c r="N35" s="9">
        <v>135.63852431516091</v>
      </c>
    </row>
    <row r="36" spans="1:14" x14ac:dyDescent="0.25">
      <c r="A36" s="3">
        <v>60027</v>
      </c>
      <c r="B36" s="3" t="s">
        <v>75</v>
      </c>
      <c r="C36" s="3" t="s">
        <v>76</v>
      </c>
      <c r="D36" s="3" t="s">
        <v>26</v>
      </c>
      <c r="E36" s="4">
        <v>32747</v>
      </c>
      <c r="F36" s="5" t="s">
        <v>16</v>
      </c>
      <c r="G36" s="5" t="s">
        <v>17</v>
      </c>
      <c r="H36" s="3">
        <v>22</v>
      </c>
      <c r="I36" s="6">
        <v>32</v>
      </c>
      <c r="J36" s="7">
        <v>3605.44</v>
      </c>
      <c r="K36" s="8">
        <v>0.15</v>
      </c>
      <c r="L36" s="9">
        <v>540.81570492899812</v>
      </c>
      <c r="M36" s="3" t="s">
        <v>23</v>
      </c>
      <c r="N36" s="9">
        <v>31.687170050249815</v>
      </c>
    </row>
    <row r="37" spans="1:14" x14ac:dyDescent="0.25">
      <c r="A37" s="3">
        <v>60028</v>
      </c>
      <c r="B37" s="3" t="s">
        <v>77</v>
      </c>
      <c r="C37" s="3" t="s">
        <v>78</v>
      </c>
      <c r="D37" s="3" t="s">
        <v>26</v>
      </c>
      <c r="E37" s="4">
        <v>34270</v>
      </c>
      <c r="F37" s="5" t="s">
        <v>16</v>
      </c>
      <c r="G37" s="5" t="s">
        <v>17</v>
      </c>
      <c r="H37" s="3">
        <v>18</v>
      </c>
      <c r="I37" s="6">
        <v>7</v>
      </c>
      <c r="J37" s="7">
        <v>6357.75</v>
      </c>
      <c r="K37" s="8">
        <v>0.12</v>
      </c>
      <c r="L37" s="9">
        <v>762.92948160777269</v>
      </c>
      <c r="M37" s="3" t="s">
        <v>23</v>
      </c>
      <c r="N37" s="9">
        <v>95.909529092214541</v>
      </c>
    </row>
    <row r="38" spans="1:14" x14ac:dyDescent="0.25">
      <c r="A38" s="3">
        <v>60029</v>
      </c>
      <c r="B38" s="3" t="s">
        <v>79</v>
      </c>
      <c r="C38" s="3" t="s">
        <v>80</v>
      </c>
      <c r="D38" s="3" t="s">
        <v>26</v>
      </c>
      <c r="E38" s="4">
        <v>37259</v>
      </c>
      <c r="F38" s="5" t="s">
        <v>16</v>
      </c>
      <c r="G38" s="5" t="s">
        <v>31</v>
      </c>
      <c r="H38" s="3">
        <v>10</v>
      </c>
      <c r="I38" s="6">
        <v>18</v>
      </c>
      <c r="J38" s="7">
        <v>6526.34</v>
      </c>
      <c r="K38" s="8">
        <v>7.0000000000000007E-2</v>
      </c>
      <c r="L38" s="9">
        <v>456.84414956341391</v>
      </c>
      <c r="M38" s="3" t="s">
        <v>23</v>
      </c>
      <c r="N38" s="9">
        <v>62.809578173139215</v>
      </c>
    </row>
    <row r="39" spans="1:14" x14ac:dyDescent="0.25">
      <c r="A39" s="3">
        <v>60030</v>
      </c>
      <c r="B39" s="3" t="s">
        <v>81</v>
      </c>
      <c r="C39" s="3" t="s">
        <v>82</v>
      </c>
      <c r="D39" s="3" t="s">
        <v>26</v>
      </c>
      <c r="E39" s="4">
        <v>40035</v>
      </c>
      <c r="F39" s="5" t="s">
        <v>16</v>
      </c>
      <c r="G39" s="5" t="s">
        <v>17</v>
      </c>
      <c r="H39" s="3">
        <v>2</v>
      </c>
      <c r="I39" s="6">
        <v>35</v>
      </c>
      <c r="J39" s="7">
        <v>3640.06</v>
      </c>
      <c r="K39" s="8">
        <v>0</v>
      </c>
      <c r="L39" s="9">
        <v>0</v>
      </c>
      <c r="M39" s="3" t="s">
        <v>23</v>
      </c>
      <c r="N39" s="9">
        <v>117.79516689716131</v>
      </c>
    </row>
    <row r="40" spans="1:14" x14ac:dyDescent="0.25">
      <c r="A40" s="3">
        <v>60031</v>
      </c>
      <c r="B40" s="3" t="s">
        <v>83</v>
      </c>
      <c r="C40" s="3" t="s">
        <v>84</v>
      </c>
      <c r="D40" s="3" t="s">
        <v>26</v>
      </c>
      <c r="E40" s="4">
        <v>38972</v>
      </c>
      <c r="F40" s="5" t="s">
        <v>16</v>
      </c>
      <c r="G40" s="5" t="s">
        <v>17</v>
      </c>
      <c r="H40" s="3">
        <v>5</v>
      </c>
      <c r="I40" s="6">
        <v>13</v>
      </c>
      <c r="J40" s="7">
        <v>2265.31</v>
      </c>
      <c r="K40" s="8">
        <v>0.04</v>
      </c>
      <c r="L40" s="9">
        <v>90.61250638665912</v>
      </c>
      <c r="M40" s="3" t="s">
        <v>23</v>
      </c>
      <c r="N40" s="9">
        <v>118.07611232781547</v>
      </c>
    </row>
    <row r="41" spans="1:14" x14ac:dyDescent="0.25">
      <c r="A41" s="3">
        <v>60032</v>
      </c>
      <c r="B41" s="3" t="s">
        <v>85</v>
      </c>
      <c r="C41" s="3" t="s">
        <v>86</v>
      </c>
      <c r="D41" s="3" t="s">
        <v>15</v>
      </c>
      <c r="E41" s="4">
        <v>30014</v>
      </c>
      <c r="F41" s="5" t="s">
        <v>16</v>
      </c>
      <c r="G41" s="5" t="s">
        <v>31</v>
      </c>
      <c r="H41" s="3">
        <v>29</v>
      </c>
      <c r="I41" s="6">
        <v>7</v>
      </c>
      <c r="J41" s="7">
        <v>1529.09</v>
      </c>
      <c r="K41" s="8">
        <v>0.25</v>
      </c>
      <c r="L41" s="9">
        <v>382.2720342427329</v>
      </c>
      <c r="M41" s="3" t="s">
        <v>23</v>
      </c>
      <c r="N41" s="9">
        <v>211.11345212824554</v>
      </c>
    </row>
    <row r="42" spans="1:14" x14ac:dyDescent="0.25">
      <c r="A42" s="3">
        <v>60033</v>
      </c>
      <c r="B42" s="3" t="s">
        <v>87</v>
      </c>
      <c r="C42" s="3" t="s">
        <v>88</v>
      </c>
      <c r="D42" s="3" t="s">
        <v>26</v>
      </c>
      <c r="E42" s="4">
        <v>30813</v>
      </c>
      <c r="F42" s="5" t="s">
        <v>16</v>
      </c>
      <c r="G42" s="5" t="s">
        <v>17</v>
      </c>
      <c r="H42" s="3">
        <v>27</v>
      </c>
      <c r="I42" s="6">
        <v>20</v>
      </c>
      <c r="J42" s="7">
        <v>1850.3702545923136</v>
      </c>
      <c r="K42" s="8">
        <v>0.25</v>
      </c>
      <c r="L42" s="9">
        <v>462.5925636480784</v>
      </c>
      <c r="M42" s="3" t="s">
        <v>23</v>
      </c>
      <c r="N42" s="9">
        <v>23.433222338531614</v>
      </c>
    </row>
    <row r="43" spans="1:14" x14ac:dyDescent="0.25">
      <c r="A43" s="3">
        <v>60034</v>
      </c>
      <c r="B43" s="3" t="s">
        <v>89</v>
      </c>
      <c r="C43" s="3" t="s">
        <v>90</v>
      </c>
      <c r="D43" s="3" t="s">
        <v>26</v>
      </c>
      <c r="E43" s="4">
        <v>28633</v>
      </c>
      <c r="F43" s="5" t="s">
        <v>16</v>
      </c>
      <c r="G43" s="5" t="s">
        <v>17</v>
      </c>
      <c r="H43" s="3">
        <v>33</v>
      </c>
      <c r="I43" s="6">
        <v>36</v>
      </c>
      <c r="J43" s="7">
        <v>5808.1381996189957</v>
      </c>
      <c r="K43" s="8">
        <v>0.25</v>
      </c>
      <c r="L43" s="9">
        <v>1452.0345499047489</v>
      </c>
      <c r="M43" s="3" t="s">
        <v>23</v>
      </c>
      <c r="N43" s="9">
        <v>100.70543769615462</v>
      </c>
    </row>
    <row r="44" spans="1:14" x14ac:dyDescent="0.25">
      <c r="A44" s="3">
        <v>60035</v>
      </c>
      <c r="B44" s="3" t="s">
        <v>91</v>
      </c>
      <c r="C44" s="3" t="s">
        <v>92</v>
      </c>
      <c r="D44" s="3" t="s">
        <v>26</v>
      </c>
      <c r="E44" s="4">
        <v>38948</v>
      </c>
      <c r="F44" s="5" t="s">
        <v>16</v>
      </c>
      <c r="G44" s="5" t="s">
        <v>17</v>
      </c>
      <c r="H44" s="3">
        <v>5</v>
      </c>
      <c r="I44" s="6">
        <v>23</v>
      </c>
      <c r="J44" s="7">
        <v>4846.0289076649224</v>
      </c>
      <c r="K44" s="8">
        <v>0.04</v>
      </c>
      <c r="L44" s="9">
        <v>193.8411563065969</v>
      </c>
      <c r="M44" s="3" t="s">
        <v>23</v>
      </c>
      <c r="N44" s="9">
        <v>39.394488837460095</v>
      </c>
    </row>
    <row r="45" spans="1:14" x14ac:dyDescent="0.25">
      <c r="A45" s="3">
        <v>60036</v>
      </c>
      <c r="B45" s="3" t="s">
        <v>93</v>
      </c>
      <c r="C45" s="3" t="s">
        <v>94</v>
      </c>
      <c r="D45" s="3" t="s">
        <v>26</v>
      </c>
      <c r="E45" s="4">
        <v>38338</v>
      </c>
      <c r="F45" s="5" t="s">
        <v>16</v>
      </c>
      <c r="G45" s="5" t="s">
        <v>17</v>
      </c>
      <c r="H45" s="3">
        <v>7</v>
      </c>
      <c r="I45" s="6">
        <v>16</v>
      </c>
      <c r="J45" s="7">
        <v>7621.2352707207938</v>
      </c>
      <c r="K45" s="8">
        <v>7.0000000000000007E-2</v>
      </c>
      <c r="L45" s="9">
        <v>533.48646895045556</v>
      </c>
      <c r="M45" s="3" t="s">
        <v>23</v>
      </c>
      <c r="N45" s="9">
        <v>73.33559296500755</v>
      </c>
    </row>
    <row r="46" spans="1:14" x14ac:dyDescent="0.25">
      <c r="A46" s="3">
        <v>60037</v>
      </c>
      <c r="B46" s="3" t="s">
        <v>95</v>
      </c>
      <c r="C46" s="3" t="s">
        <v>96</v>
      </c>
      <c r="D46" s="3" t="s">
        <v>15</v>
      </c>
      <c r="E46" s="4">
        <v>35801</v>
      </c>
      <c r="F46" s="5" t="s">
        <v>16</v>
      </c>
      <c r="G46" s="5" t="s">
        <v>17</v>
      </c>
      <c r="H46" s="3">
        <v>14</v>
      </c>
      <c r="I46" s="6">
        <v>15</v>
      </c>
      <c r="J46" s="7">
        <v>2302.8021144353097</v>
      </c>
      <c r="K46" s="8">
        <v>0.09</v>
      </c>
      <c r="L46" s="9">
        <v>207.25219029917787</v>
      </c>
      <c r="M46" s="3" t="s">
        <v>23</v>
      </c>
      <c r="N46" s="9">
        <v>345.44163669613704</v>
      </c>
    </row>
    <row r="47" spans="1:14" x14ac:dyDescent="0.25">
      <c r="A47" s="3">
        <v>60038</v>
      </c>
      <c r="B47" s="3" t="s">
        <v>97</v>
      </c>
      <c r="C47" s="3" t="s">
        <v>98</v>
      </c>
      <c r="D47" s="3" t="s">
        <v>15</v>
      </c>
      <c r="E47" s="4">
        <v>31350</v>
      </c>
      <c r="F47" s="5" t="s">
        <v>16</v>
      </c>
      <c r="G47" s="5" t="s">
        <v>17</v>
      </c>
      <c r="H47" s="3">
        <v>26</v>
      </c>
      <c r="I47" s="6">
        <v>33</v>
      </c>
      <c r="J47" s="7">
        <v>9570.2925641125184</v>
      </c>
      <c r="K47" s="8">
        <v>0.15</v>
      </c>
      <c r="L47" s="9">
        <v>1435.5438846168777</v>
      </c>
      <c r="M47" s="3" t="s">
        <v>18</v>
      </c>
      <c r="N47" s="9">
        <v>321.40909755644208</v>
      </c>
    </row>
    <row r="48" spans="1:14" x14ac:dyDescent="0.25">
      <c r="A48" s="3">
        <v>60039</v>
      </c>
      <c r="B48" s="3" t="s">
        <v>99</v>
      </c>
      <c r="C48" s="3" t="s">
        <v>100</v>
      </c>
      <c r="D48" s="3" t="s">
        <v>15</v>
      </c>
      <c r="E48" s="4">
        <v>30485</v>
      </c>
      <c r="F48" s="5" t="s">
        <v>16</v>
      </c>
      <c r="G48" s="5" t="s">
        <v>17</v>
      </c>
      <c r="H48" s="3">
        <v>28</v>
      </c>
      <c r="I48" s="6">
        <v>17</v>
      </c>
      <c r="J48" s="7">
        <v>2523.5338460096568</v>
      </c>
      <c r="K48" s="8">
        <v>0.25</v>
      </c>
      <c r="L48" s="9">
        <v>630.88346150241421</v>
      </c>
      <c r="M48" s="3" t="s">
        <v>23</v>
      </c>
      <c r="N48" s="9">
        <v>225.06444062333404</v>
      </c>
    </row>
    <row r="49" spans="1:14" x14ac:dyDescent="0.25">
      <c r="A49" s="3">
        <v>60040</v>
      </c>
      <c r="B49" s="3" t="s">
        <v>101</v>
      </c>
      <c r="C49" s="3" t="s">
        <v>102</v>
      </c>
      <c r="D49" s="3" t="s">
        <v>15</v>
      </c>
      <c r="E49" s="4">
        <v>33741</v>
      </c>
      <c r="F49" s="5" t="s">
        <v>16</v>
      </c>
      <c r="G49" s="5" t="s">
        <v>17</v>
      </c>
      <c r="H49" s="3">
        <v>19</v>
      </c>
      <c r="I49" s="6">
        <v>30</v>
      </c>
      <c r="J49" s="7">
        <v>8450.374586265556</v>
      </c>
      <c r="K49" s="8">
        <v>0.12</v>
      </c>
      <c r="L49" s="9">
        <v>1014.0449503518666</v>
      </c>
      <c r="M49" s="3" t="s">
        <v>18</v>
      </c>
      <c r="N49" s="9">
        <v>91.611507785793037</v>
      </c>
    </row>
    <row r="50" spans="1:14" x14ac:dyDescent="0.25">
      <c r="A50" s="3">
        <v>60041</v>
      </c>
      <c r="B50" s="3" t="s">
        <v>103</v>
      </c>
      <c r="C50" s="3" t="s">
        <v>104</v>
      </c>
      <c r="D50" s="3" t="s">
        <v>15</v>
      </c>
      <c r="E50" s="4">
        <v>29008</v>
      </c>
      <c r="F50" s="5" t="s">
        <v>16</v>
      </c>
      <c r="G50" s="5" t="s">
        <v>64</v>
      </c>
      <c r="H50" s="3">
        <v>32</v>
      </c>
      <c r="I50" s="6">
        <v>20</v>
      </c>
      <c r="J50" s="7">
        <v>5382.0491597959754</v>
      </c>
      <c r="K50" s="8">
        <v>0.25</v>
      </c>
      <c r="L50" s="9">
        <v>1345.5122899489938</v>
      </c>
      <c r="M50" s="3" t="s">
        <v>23</v>
      </c>
      <c r="N50" s="9">
        <v>130.60984574398296</v>
      </c>
    </row>
    <row r="51" spans="1:14" x14ac:dyDescent="0.25">
      <c r="A51" s="3">
        <v>60042</v>
      </c>
      <c r="B51" s="3" t="s">
        <v>105</v>
      </c>
      <c r="C51" s="3" t="s">
        <v>106</v>
      </c>
      <c r="D51" s="3" t="s">
        <v>15</v>
      </c>
      <c r="E51" s="4">
        <v>27576</v>
      </c>
      <c r="F51" s="5" t="s">
        <v>16</v>
      </c>
      <c r="G51" s="5" t="s">
        <v>17</v>
      </c>
      <c r="H51" s="3">
        <v>36</v>
      </c>
      <c r="I51" s="6">
        <v>17</v>
      </c>
      <c r="J51" s="7">
        <v>8868.9701798479764</v>
      </c>
      <c r="K51" s="8">
        <v>0.25</v>
      </c>
      <c r="L51" s="9">
        <v>2217.2425449619941</v>
      </c>
      <c r="M51" s="3" t="s">
        <v>18</v>
      </c>
      <c r="N51" s="9">
        <v>215.60735506198344</v>
      </c>
    </row>
    <row r="52" spans="1:14" x14ac:dyDescent="0.25">
      <c r="A52" s="3">
        <v>60043</v>
      </c>
      <c r="B52" s="3" t="s">
        <v>107</v>
      </c>
      <c r="C52" s="3" t="s">
        <v>108</v>
      </c>
      <c r="D52" s="3" t="s">
        <v>15</v>
      </c>
      <c r="E52" s="4">
        <v>39022</v>
      </c>
      <c r="F52" s="5" t="s">
        <v>16</v>
      </c>
      <c r="G52" s="5" t="s">
        <v>17</v>
      </c>
      <c r="H52" s="3">
        <v>5</v>
      </c>
      <c r="I52" s="6">
        <v>34</v>
      </c>
      <c r="J52" s="7">
        <v>9768.5919325002851</v>
      </c>
      <c r="K52" s="8">
        <v>0.04</v>
      </c>
      <c r="L52" s="9">
        <v>390.74367730001143</v>
      </c>
      <c r="M52" s="3" t="s">
        <v>18</v>
      </c>
      <c r="N52" s="9">
        <v>183.58382279857284</v>
      </c>
    </row>
    <row r="53" spans="1:14" x14ac:dyDescent="0.25">
      <c r="A53" s="3">
        <v>60044</v>
      </c>
      <c r="B53" s="3" t="s">
        <v>109</v>
      </c>
      <c r="C53" s="3" t="s">
        <v>110</v>
      </c>
      <c r="D53" s="3" t="s">
        <v>26</v>
      </c>
      <c r="E53" s="4">
        <v>37461</v>
      </c>
      <c r="F53" s="5" t="s">
        <v>16</v>
      </c>
      <c r="G53" s="5" t="s">
        <v>17</v>
      </c>
      <c r="H53" s="3">
        <v>9</v>
      </c>
      <c r="I53" s="6">
        <v>30</v>
      </c>
      <c r="J53" s="7">
        <v>8115.925247030239</v>
      </c>
      <c r="K53" s="8">
        <v>7.0000000000000007E-2</v>
      </c>
      <c r="L53" s="9">
        <v>568.11476729211677</v>
      </c>
      <c r="M53" s="3" t="s">
        <v>18</v>
      </c>
      <c r="N53" s="9">
        <v>42.263719681937637</v>
      </c>
    </row>
    <row r="54" spans="1:14" x14ac:dyDescent="0.25">
      <c r="A54" s="3">
        <v>60045</v>
      </c>
      <c r="B54" s="3" t="s">
        <v>111</v>
      </c>
      <c r="C54" s="3" t="s">
        <v>112</v>
      </c>
      <c r="D54" s="3" t="s">
        <v>26</v>
      </c>
      <c r="E54" s="4">
        <v>27905</v>
      </c>
      <c r="F54" s="5" t="s">
        <v>16</v>
      </c>
      <c r="G54" s="5" t="s">
        <v>17</v>
      </c>
      <c r="H54" s="3">
        <v>35</v>
      </c>
      <c r="I54" s="6">
        <v>27</v>
      </c>
      <c r="J54" s="7">
        <v>3473.6961734762872</v>
      </c>
      <c r="K54" s="8">
        <v>0.25</v>
      </c>
      <c r="L54" s="9">
        <v>868.4240433690718</v>
      </c>
      <c r="M54" s="3" t="s">
        <v>23</v>
      </c>
      <c r="N54" s="9">
        <v>89.477215541367983</v>
      </c>
    </row>
    <row r="55" spans="1:14" x14ac:dyDescent="0.25">
      <c r="A55" s="3">
        <v>60046</v>
      </c>
      <c r="B55" s="3" t="s">
        <v>113</v>
      </c>
      <c r="C55" s="3" t="s">
        <v>114</v>
      </c>
      <c r="D55" s="3" t="s">
        <v>15</v>
      </c>
      <c r="E55" s="4">
        <v>33820</v>
      </c>
      <c r="F55" s="5" t="s">
        <v>115</v>
      </c>
      <c r="G55" s="5" t="s">
        <v>116</v>
      </c>
      <c r="H55" s="3">
        <v>19</v>
      </c>
      <c r="I55" s="6">
        <v>21</v>
      </c>
      <c r="J55" s="7">
        <v>7232.8076176790064</v>
      </c>
      <c r="K55" s="8">
        <v>0.12</v>
      </c>
      <c r="L55" s="9">
        <v>867.93691412148075</v>
      </c>
      <c r="M55" s="3" t="s">
        <v>23</v>
      </c>
      <c r="N55" s="9">
        <v>341.03753436684019</v>
      </c>
    </row>
    <row r="56" spans="1:14" x14ac:dyDescent="0.25">
      <c r="A56" s="3">
        <v>60047</v>
      </c>
      <c r="B56" s="3" t="s">
        <v>117</v>
      </c>
      <c r="C56" s="3" t="s">
        <v>118</v>
      </c>
      <c r="D56" s="3" t="s">
        <v>15</v>
      </c>
      <c r="E56" s="4">
        <v>33662</v>
      </c>
      <c r="F56" s="5" t="s">
        <v>16</v>
      </c>
      <c r="G56" s="5" t="s">
        <v>17</v>
      </c>
      <c r="H56" s="3">
        <v>19</v>
      </c>
      <c r="I56" s="6">
        <v>29</v>
      </c>
      <c r="J56" s="7">
        <v>2962.3915525408502</v>
      </c>
      <c r="K56" s="8">
        <v>0.12</v>
      </c>
      <c r="L56" s="9">
        <v>355.48698630490202</v>
      </c>
      <c r="M56" s="3" t="s">
        <v>23</v>
      </c>
      <c r="N56" s="9">
        <v>278.06475892674291</v>
      </c>
    </row>
    <row r="57" spans="1:14" x14ac:dyDescent="0.25">
      <c r="A57" s="3">
        <v>60048</v>
      </c>
      <c r="B57" s="3" t="s">
        <v>119</v>
      </c>
      <c r="C57" s="3" t="s">
        <v>120</v>
      </c>
      <c r="D57" s="3" t="s">
        <v>26</v>
      </c>
      <c r="E57" s="4">
        <v>36844</v>
      </c>
      <c r="F57" s="5" t="s">
        <v>121</v>
      </c>
      <c r="G57" s="5" t="s">
        <v>122</v>
      </c>
      <c r="H57" s="3">
        <v>11</v>
      </c>
      <c r="I57" s="6">
        <v>32</v>
      </c>
      <c r="J57" s="7">
        <v>9840.506900560662</v>
      </c>
      <c r="K57" s="8">
        <v>7.0000000000000007E-2</v>
      </c>
      <c r="L57" s="9">
        <v>688.83548303924636</v>
      </c>
      <c r="M57" s="3" t="s">
        <v>18</v>
      </c>
      <c r="N57" s="9">
        <v>71.693675727465305</v>
      </c>
    </row>
    <row r="58" spans="1:14" x14ac:dyDescent="0.25">
      <c r="A58" s="3">
        <v>60049</v>
      </c>
      <c r="B58" s="3" t="s">
        <v>123</v>
      </c>
      <c r="C58" s="3" t="s">
        <v>124</v>
      </c>
      <c r="D58" s="3" t="s">
        <v>26</v>
      </c>
      <c r="E58" s="4">
        <v>30191</v>
      </c>
      <c r="F58" s="5" t="s">
        <v>16</v>
      </c>
      <c r="G58" s="5" t="s">
        <v>31</v>
      </c>
      <c r="H58" s="3">
        <v>29</v>
      </c>
      <c r="I58" s="6">
        <v>39</v>
      </c>
      <c r="J58" s="7">
        <v>5556.6907641413864</v>
      </c>
      <c r="K58" s="8">
        <v>0.25</v>
      </c>
      <c r="L58" s="9">
        <v>1389.1726910353466</v>
      </c>
      <c r="M58" s="3" t="s">
        <v>23</v>
      </c>
      <c r="N58" s="9">
        <v>108.08057275768033</v>
      </c>
    </row>
    <row r="59" spans="1:14" x14ac:dyDescent="0.25">
      <c r="A59" s="3">
        <v>60050</v>
      </c>
      <c r="B59" s="3" t="s">
        <v>125</v>
      </c>
      <c r="C59" s="3" t="s">
        <v>126</v>
      </c>
      <c r="D59" s="3" t="s">
        <v>15</v>
      </c>
      <c r="E59" s="4">
        <v>36916</v>
      </c>
      <c r="F59" s="5" t="s">
        <v>16</v>
      </c>
      <c r="G59" s="5" t="s">
        <v>17</v>
      </c>
      <c r="H59" s="3">
        <v>11</v>
      </c>
      <c r="I59" s="6">
        <v>9</v>
      </c>
      <c r="J59" s="7">
        <v>7027.7156689032154</v>
      </c>
      <c r="K59" s="8">
        <v>7.0000000000000007E-2</v>
      </c>
      <c r="L59" s="9">
        <v>491.94009682322513</v>
      </c>
      <c r="M59" s="3" t="s">
        <v>23</v>
      </c>
      <c r="N59" s="9">
        <v>253.11644288034358</v>
      </c>
    </row>
    <row r="60" spans="1:14" x14ac:dyDescent="0.25">
      <c r="A60" s="3">
        <v>60051</v>
      </c>
      <c r="B60" s="3" t="s">
        <v>127</v>
      </c>
      <c r="C60" s="3" t="s">
        <v>106</v>
      </c>
      <c r="D60" s="3" t="s">
        <v>15</v>
      </c>
      <c r="E60" s="4">
        <v>32749</v>
      </c>
      <c r="F60" s="5" t="s">
        <v>16</v>
      </c>
      <c r="G60" s="5" t="s">
        <v>17</v>
      </c>
      <c r="H60" s="3">
        <v>22</v>
      </c>
      <c r="I60" s="6">
        <v>10</v>
      </c>
      <c r="J60" s="7">
        <v>2091.7733563758038</v>
      </c>
      <c r="K60" s="8">
        <v>0.15</v>
      </c>
      <c r="L60" s="9">
        <v>313.76600345637058</v>
      </c>
      <c r="M60" s="3" t="s">
        <v>23</v>
      </c>
      <c r="N60" s="9">
        <v>336.97623854731597</v>
      </c>
    </row>
    <row r="61" spans="1:14" x14ac:dyDescent="0.25">
      <c r="A61" s="3">
        <v>60052</v>
      </c>
      <c r="B61" s="3" t="s">
        <v>128</v>
      </c>
      <c r="C61" s="3" t="s">
        <v>129</v>
      </c>
      <c r="D61" s="3" t="s">
        <v>26</v>
      </c>
      <c r="E61" s="4">
        <v>37237</v>
      </c>
      <c r="F61" s="5" t="s">
        <v>16</v>
      </c>
      <c r="G61" s="5" t="s">
        <v>17</v>
      </c>
      <c r="H61" s="3">
        <v>10</v>
      </c>
      <c r="I61" s="6">
        <v>11</v>
      </c>
      <c r="J61" s="7">
        <v>7256.5606029084165</v>
      </c>
      <c r="K61" s="8">
        <v>7.0000000000000007E-2</v>
      </c>
      <c r="L61" s="9">
        <v>507.95924220358921</v>
      </c>
      <c r="M61" s="3" t="s">
        <v>23</v>
      </c>
      <c r="N61" s="9">
        <v>64.330841099658144</v>
      </c>
    </row>
    <row r="62" spans="1:14" x14ac:dyDescent="0.25">
      <c r="A62" s="3">
        <v>60053</v>
      </c>
      <c r="B62" s="3" t="s">
        <v>130</v>
      </c>
      <c r="C62" s="3" t="s">
        <v>131</v>
      </c>
      <c r="D62" s="3" t="s">
        <v>15</v>
      </c>
      <c r="E62" s="4">
        <v>32592</v>
      </c>
      <c r="F62" s="5" t="s">
        <v>16</v>
      </c>
      <c r="G62" s="5" t="s">
        <v>31</v>
      </c>
      <c r="H62" s="3">
        <v>22</v>
      </c>
      <c r="I62" s="6">
        <v>38</v>
      </c>
      <c r="J62" s="7">
        <v>5266.5527211195058</v>
      </c>
      <c r="K62" s="8">
        <v>0.15</v>
      </c>
      <c r="L62" s="9">
        <v>789.98290816792587</v>
      </c>
      <c r="M62" s="3" t="s">
        <v>23</v>
      </c>
      <c r="N62" s="9">
        <v>240.88088628243349</v>
      </c>
    </row>
    <row r="63" spans="1:14" x14ac:dyDescent="0.25">
      <c r="A63" s="3">
        <v>60054</v>
      </c>
      <c r="B63" s="3" t="s">
        <v>132</v>
      </c>
      <c r="C63" s="3" t="s">
        <v>22</v>
      </c>
      <c r="D63" s="3" t="s">
        <v>15</v>
      </c>
      <c r="E63" s="4">
        <v>37571</v>
      </c>
      <c r="F63" s="5" t="s">
        <v>16</v>
      </c>
      <c r="G63" s="5" t="s">
        <v>17</v>
      </c>
      <c r="H63" s="3">
        <v>9</v>
      </c>
      <c r="I63" s="6">
        <v>27</v>
      </c>
      <c r="J63" s="7">
        <v>1551.475340028019</v>
      </c>
      <c r="K63" s="8">
        <v>7.0000000000000007E-2</v>
      </c>
      <c r="L63" s="9">
        <v>108.60327380196134</v>
      </c>
      <c r="M63" s="3" t="s">
        <v>23</v>
      </c>
      <c r="N63" s="9">
        <v>231.61950097242885</v>
      </c>
    </row>
    <row r="64" spans="1:14" x14ac:dyDescent="0.25">
      <c r="A64" s="3">
        <v>60055</v>
      </c>
      <c r="B64" s="3" t="s">
        <v>133</v>
      </c>
      <c r="C64" s="3" t="s">
        <v>134</v>
      </c>
      <c r="D64" s="3" t="s">
        <v>15</v>
      </c>
      <c r="E64" s="4">
        <v>39610</v>
      </c>
      <c r="F64" s="5" t="s">
        <v>16</v>
      </c>
      <c r="G64" s="5" t="s">
        <v>64</v>
      </c>
      <c r="H64" s="3">
        <v>3</v>
      </c>
      <c r="I64" s="6">
        <v>10</v>
      </c>
      <c r="J64" s="7">
        <v>1516.1768605066964</v>
      </c>
      <c r="K64" s="8">
        <v>0</v>
      </c>
      <c r="L64" s="9">
        <v>0</v>
      </c>
      <c r="M64" s="3" t="s">
        <v>23</v>
      </c>
      <c r="N64" s="9">
        <v>136.5571444635325</v>
      </c>
    </row>
    <row r="65" spans="1:14" x14ac:dyDescent="0.25">
      <c r="A65" s="3">
        <v>60056</v>
      </c>
      <c r="B65" s="3" t="s">
        <v>135</v>
      </c>
      <c r="C65" s="3" t="s">
        <v>136</v>
      </c>
      <c r="D65" s="3" t="s">
        <v>26</v>
      </c>
      <c r="E65" s="4">
        <v>38305</v>
      </c>
      <c r="F65" s="5" t="s">
        <v>16</v>
      </c>
      <c r="G65" s="5" t="s">
        <v>17</v>
      </c>
      <c r="H65" s="3">
        <v>7</v>
      </c>
      <c r="I65" s="6">
        <v>33</v>
      </c>
      <c r="J65" s="7">
        <v>3259.0386926674432</v>
      </c>
      <c r="K65" s="8">
        <v>7.0000000000000007E-2</v>
      </c>
      <c r="L65" s="9">
        <v>228.13270848672104</v>
      </c>
      <c r="M65" s="3" t="s">
        <v>23</v>
      </c>
      <c r="N65" s="9">
        <v>48.196277240938805</v>
      </c>
    </row>
    <row r="66" spans="1:14" x14ac:dyDescent="0.25">
      <c r="A66" s="3">
        <v>60057</v>
      </c>
      <c r="B66" s="3" t="s">
        <v>137</v>
      </c>
      <c r="C66" s="3" t="s">
        <v>138</v>
      </c>
      <c r="D66" s="3" t="s">
        <v>15</v>
      </c>
      <c r="E66" s="4">
        <v>28305</v>
      </c>
      <c r="F66" s="5" t="s">
        <v>16</v>
      </c>
      <c r="G66" s="5" t="s">
        <v>17</v>
      </c>
      <c r="H66" s="3">
        <v>34</v>
      </c>
      <c r="I66" s="6">
        <v>38</v>
      </c>
      <c r="J66" s="7">
        <v>1514.1195596361686</v>
      </c>
      <c r="K66" s="8">
        <v>0.25</v>
      </c>
      <c r="L66" s="9">
        <v>378.52988990904214</v>
      </c>
      <c r="M66" s="3" t="s">
        <v>23</v>
      </c>
      <c r="N66" s="9">
        <v>320.96263942213903</v>
      </c>
    </row>
    <row r="67" spans="1:14" x14ac:dyDescent="0.25">
      <c r="A67" s="3">
        <v>60058</v>
      </c>
      <c r="B67" s="3" t="s">
        <v>139</v>
      </c>
      <c r="C67" s="3" t="s">
        <v>140</v>
      </c>
      <c r="D67" s="3" t="s">
        <v>15</v>
      </c>
      <c r="E67" s="4">
        <v>37663</v>
      </c>
      <c r="F67" s="5" t="s">
        <v>121</v>
      </c>
      <c r="G67" s="5" t="s">
        <v>141</v>
      </c>
      <c r="H67" s="3">
        <v>9</v>
      </c>
      <c r="I67" s="6">
        <v>13</v>
      </c>
      <c r="J67" s="7">
        <v>5095.7893687667374</v>
      </c>
      <c r="K67" s="8">
        <v>7.0000000000000007E-2</v>
      </c>
      <c r="L67" s="9">
        <v>356.70525581367167</v>
      </c>
      <c r="M67" s="3" t="s">
        <v>23</v>
      </c>
      <c r="N67" s="9">
        <v>338.92455028610328</v>
      </c>
    </row>
    <row r="68" spans="1:14" x14ac:dyDescent="0.25">
      <c r="A68" s="3">
        <v>60059</v>
      </c>
      <c r="B68" s="3" t="s">
        <v>142</v>
      </c>
      <c r="C68" s="3" t="s">
        <v>143</v>
      </c>
      <c r="D68" s="3" t="s">
        <v>15</v>
      </c>
      <c r="E68" s="4">
        <v>37611</v>
      </c>
      <c r="F68" s="5" t="s">
        <v>121</v>
      </c>
      <c r="G68" s="5" t="s">
        <v>144</v>
      </c>
      <c r="H68" s="3">
        <v>9</v>
      </c>
      <c r="I68" s="6">
        <v>9</v>
      </c>
      <c r="J68" s="7">
        <v>6391.4274944577273</v>
      </c>
      <c r="K68" s="8">
        <v>7.0000000000000007E-2</v>
      </c>
      <c r="L68" s="9">
        <v>447.39992461204093</v>
      </c>
      <c r="M68" s="3" t="s">
        <v>23</v>
      </c>
      <c r="N68" s="9">
        <v>50.908322346110495</v>
      </c>
    </row>
    <row r="69" spans="1:14" x14ac:dyDescent="0.25">
      <c r="A69" s="3">
        <v>60060</v>
      </c>
      <c r="B69" s="3" t="s">
        <v>145</v>
      </c>
      <c r="C69" s="3" t="s">
        <v>146</v>
      </c>
      <c r="D69" s="3" t="s">
        <v>15</v>
      </c>
      <c r="E69" s="4">
        <v>37117</v>
      </c>
      <c r="F69" s="5" t="s">
        <v>16</v>
      </c>
      <c r="G69" s="5" t="s">
        <v>147</v>
      </c>
      <c r="H69" s="3">
        <v>10</v>
      </c>
      <c r="I69" s="6">
        <v>28</v>
      </c>
      <c r="J69" s="7">
        <v>3014.6356600965746</v>
      </c>
      <c r="K69" s="8">
        <v>7.0000000000000007E-2</v>
      </c>
      <c r="L69" s="9">
        <v>211.02449620676023</v>
      </c>
      <c r="M69" s="3" t="s">
        <v>23</v>
      </c>
      <c r="N69" s="9">
        <v>133.6483529455505</v>
      </c>
    </row>
    <row r="70" spans="1:14" x14ac:dyDescent="0.25">
      <c r="A70" s="3">
        <v>60061</v>
      </c>
      <c r="B70" s="3" t="s">
        <v>148</v>
      </c>
      <c r="C70" s="3" t="s">
        <v>149</v>
      </c>
      <c r="D70" s="3" t="s">
        <v>15</v>
      </c>
      <c r="E70" s="4">
        <v>32550</v>
      </c>
      <c r="F70" s="5" t="s">
        <v>16</v>
      </c>
      <c r="G70" s="5" t="s">
        <v>17</v>
      </c>
      <c r="H70" s="3">
        <v>23</v>
      </c>
      <c r="I70" s="6">
        <v>19</v>
      </c>
      <c r="J70" s="7">
        <v>7738.9144041907593</v>
      </c>
      <c r="K70" s="8">
        <v>0.15</v>
      </c>
      <c r="L70" s="9">
        <v>1160.8371606286139</v>
      </c>
      <c r="M70" s="3" t="s">
        <v>23</v>
      </c>
      <c r="N70" s="9">
        <v>203.11361827588917</v>
      </c>
    </row>
    <row r="71" spans="1:14" x14ac:dyDescent="0.25">
      <c r="A71" s="3">
        <v>60062</v>
      </c>
      <c r="B71" s="3" t="s">
        <v>150</v>
      </c>
      <c r="C71" s="3" t="s">
        <v>151</v>
      </c>
      <c r="D71" s="3" t="s">
        <v>15</v>
      </c>
      <c r="E71" s="4">
        <v>39269</v>
      </c>
      <c r="F71" s="5" t="s">
        <v>16</v>
      </c>
      <c r="G71" s="5" t="s">
        <v>17</v>
      </c>
      <c r="H71" s="3">
        <v>4</v>
      </c>
      <c r="I71" s="6">
        <v>37</v>
      </c>
      <c r="J71" s="7">
        <v>6727.3295694990029</v>
      </c>
      <c r="K71" s="8">
        <v>0.04</v>
      </c>
      <c r="L71" s="9">
        <v>269.0931827799601</v>
      </c>
      <c r="M71" s="3" t="s">
        <v>23</v>
      </c>
      <c r="N71" s="9">
        <v>152.84330137618164</v>
      </c>
    </row>
    <row r="72" spans="1:14" x14ac:dyDescent="0.25">
      <c r="A72" s="3">
        <v>60063</v>
      </c>
      <c r="B72" s="3" t="s">
        <v>152</v>
      </c>
      <c r="C72" s="3" t="s">
        <v>153</v>
      </c>
      <c r="D72" s="3" t="s">
        <v>26</v>
      </c>
      <c r="E72" s="4">
        <v>35318</v>
      </c>
      <c r="F72" s="5" t="s">
        <v>16</v>
      </c>
      <c r="G72" s="5" t="s">
        <v>31</v>
      </c>
      <c r="H72" s="3">
        <v>15</v>
      </c>
      <c r="I72" s="6">
        <v>17</v>
      </c>
      <c r="J72" s="7">
        <v>4814.2571477387082</v>
      </c>
      <c r="K72" s="8">
        <v>0.09</v>
      </c>
      <c r="L72" s="9">
        <v>433.28314329648373</v>
      </c>
      <c r="M72" s="3" t="s">
        <v>23</v>
      </c>
      <c r="N72" s="9">
        <v>114.34436012654021</v>
      </c>
    </row>
    <row r="73" spans="1:14" x14ac:dyDescent="0.25">
      <c r="A73" s="3">
        <v>60064</v>
      </c>
      <c r="B73" s="3" t="s">
        <v>154</v>
      </c>
      <c r="C73" s="3" t="s">
        <v>155</v>
      </c>
      <c r="D73" s="3" t="s">
        <v>26</v>
      </c>
      <c r="E73" s="4">
        <v>34480</v>
      </c>
      <c r="F73" s="5" t="s">
        <v>16</v>
      </c>
      <c r="G73" s="5" t="s">
        <v>64</v>
      </c>
      <c r="H73" s="3">
        <v>17</v>
      </c>
      <c r="I73" s="6">
        <v>10</v>
      </c>
      <c r="J73" s="7">
        <v>8980.9434075734534</v>
      </c>
      <c r="K73" s="8">
        <v>0.12</v>
      </c>
      <c r="L73" s="9">
        <v>1077.7132089088143</v>
      </c>
      <c r="M73" s="3" t="s">
        <v>18</v>
      </c>
      <c r="N73" s="9">
        <v>29.472677848970154</v>
      </c>
    </row>
    <row r="74" spans="1:14" x14ac:dyDescent="0.25">
      <c r="A74" s="3">
        <v>60065</v>
      </c>
      <c r="B74" s="3" t="s">
        <v>156</v>
      </c>
      <c r="C74" s="3" t="s">
        <v>157</v>
      </c>
      <c r="D74" s="3" t="s">
        <v>15</v>
      </c>
      <c r="E74" s="4">
        <v>36865</v>
      </c>
      <c r="F74" s="5" t="s">
        <v>16</v>
      </c>
      <c r="G74" s="5" t="s">
        <v>17</v>
      </c>
      <c r="H74" s="3">
        <v>11</v>
      </c>
      <c r="I74" s="6">
        <v>7</v>
      </c>
      <c r="J74" s="7">
        <v>5498.615375484841</v>
      </c>
      <c r="K74" s="8">
        <v>7.0000000000000007E-2</v>
      </c>
      <c r="L74" s="9">
        <v>384.9030762839389</v>
      </c>
      <c r="M74" s="3" t="s">
        <v>23</v>
      </c>
      <c r="N74" s="9">
        <v>242.28376278527614</v>
      </c>
    </row>
    <row r="75" spans="1:14" x14ac:dyDescent="0.25">
      <c r="A75" s="3">
        <v>60066</v>
      </c>
      <c r="B75" s="3" t="s">
        <v>158</v>
      </c>
      <c r="C75" s="3" t="s">
        <v>159</v>
      </c>
      <c r="D75" s="3" t="s">
        <v>15</v>
      </c>
      <c r="E75" s="4">
        <v>31475</v>
      </c>
      <c r="F75" s="5" t="s">
        <v>16</v>
      </c>
      <c r="G75" s="5" t="s">
        <v>17</v>
      </c>
      <c r="H75" s="3">
        <v>25</v>
      </c>
      <c r="I75" s="6">
        <v>19</v>
      </c>
      <c r="J75" s="7">
        <v>1583.775877205785</v>
      </c>
      <c r="K75" s="8">
        <v>0.15</v>
      </c>
      <c r="L75" s="9">
        <v>237.56638158086776</v>
      </c>
      <c r="M75" s="3" t="s">
        <v>23</v>
      </c>
      <c r="N75" s="9">
        <v>288.61805052608719</v>
      </c>
    </row>
    <row r="76" spans="1:14" x14ac:dyDescent="0.25">
      <c r="A76" s="3">
        <v>60067</v>
      </c>
      <c r="B76" s="3" t="s">
        <v>160</v>
      </c>
      <c r="C76" s="3" t="s">
        <v>161</v>
      </c>
      <c r="D76" s="3" t="s">
        <v>15</v>
      </c>
      <c r="E76" s="4">
        <v>34617</v>
      </c>
      <c r="F76" s="5" t="s">
        <v>16</v>
      </c>
      <c r="G76" s="5" t="s">
        <v>17</v>
      </c>
      <c r="H76" s="3">
        <v>17</v>
      </c>
      <c r="I76" s="6">
        <v>12</v>
      </c>
      <c r="J76" s="7">
        <v>9074.5277815410918</v>
      </c>
      <c r="K76" s="8">
        <v>0.12</v>
      </c>
      <c r="L76" s="9">
        <v>1088.9433337849309</v>
      </c>
      <c r="M76" s="3" t="s">
        <v>18</v>
      </c>
      <c r="N76" s="9">
        <v>50.311303862118173</v>
      </c>
    </row>
    <row r="77" spans="1:14" x14ac:dyDescent="0.25">
      <c r="A77" s="3">
        <v>60068</v>
      </c>
      <c r="B77" s="3" t="s">
        <v>162</v>
      </c>
      <c r="C77" s="3" t="s">
        <v>163</v>
      </c>
      <c r="D77" s="3" t="s">
        <v>15</v>
      </c>
      <c r="E77" s="4">
        <v>39705</v>
      </c>
      <c r="F77" s="5" t="s">
        <v>16</v>
      </c>
      <c r="G77" s="5" t="s">
        <v>17</v>
      </c>
      <c r="H77" s="3">
        <v>3</v>
      </c>
      <c r="I77" s="6">
        <v>14</v>
      </c>
      <c r="J77" s="7">
        <v>1841.8580501483621</v>
      </c>
      <c r="K77" s="8">
        <v>0</v>
      </c>
      <c r="L77" s="9">
        <v>0</v>
      </c>
      <c r="M77" s="3" t="s">
        <v>23</v>
      </c>
      <c r="N77" s="9">
        <v>110.19378955267062</v>
      </c>
    </row>
    <row r="78" spans="1:14" x14ac:dyDescent="0.25">
      <c r="A78" s="3">
        <v>60069</v>
      </c>
      <c r="B78" s="3" t="s">
        <v>164</v>
      </c>
      <c r="C78" s="3" t="s">
        <v>165</v>
      </c>
      <c r="D78" s="3" t="s">
        <v>26</v>
      </c>
      <c r="E78" s="4">
        <v>27512</v>
      </c>
      <c r="F78" s="5" t="s">
        <v>16</v>
      </c>
      <c r="G78" s="5" t="s">
        <v>17</v>
      </c>
      <c r="H78" s="3">
        <v>36</v>
      </c>
      <c r="I78" s="6">
        <v>34</v>
      </c>
      <c r="J78" s="7">
        <v>8594.9567457818885</v>
      </c>
      <c r="K78" s="8">
        <v>0.25</v>
      </c>
      <c r="L78" s="9">
        <v>2148.7391864454721</v>
      </c>
      <c r="M78" s="3" t="s">
        <v>18</v>
      </c>
      <c r="N78" s="9">
        <v>109.7923806181406</v>
      </c>
    </row>
    <row r="79" spans="1:14" x14ac:dyDescent="0.25">
      <c r="A79" s="3">
        <v>60070</v>
      </c>
      <c r="B79" s="3" t="s">
        <v>166</v>
      </c>
      <c r="C79" s="3" t="s">
        <v>167</v>
      </c>
      <c r="D79" s="3" t="s">
        <v>15</v>
      </c>
      <c r="E79" s="4">
        <v>39594</v>
      </c>
      <c r="F79" s="5" t="s">
        <v>16</v>
      </c>
      <c r="G79" s="5" t="s">
        <v>17</v>
      </c>
      <c r="H79" s="3">
        <v>3</v>
      </c>
      <c r="I79" s="6">
        <v>31</v>
      </c>
      <c r="J79" s="7">
        <v>9364.75955978809</v>
      </c>
      <c r="K79" s="8">
        <v>0</v>
      </c>
      <c r="L79" s="9">
        <v>0</v>
      </c>
      <c r="M79" s="3" t="s">
        <v>18</v>
      </c>
      <c r="N79" s="9">
        <v>251.46870327654906</v>
      </c>
    </row>
    <row r="80" spans="1:14" x14ac:dyDescent="0.25">
      <c r="A80" s="3">
        <v>60071</v>
      </c>
      <c r="B80" s="3" t="s">
        <v>168</v>
      </c>
      <c r="C80" s="3" t="s">
        <v>169</v>
      </c>
      <c r="D80" s="3" t="s">
        <v>15</v>
      </c>
      <c r="E80" s="4">
        <v>34776</v>
      </c>
      <c r="F80" s="5" t="s">
        <v>16</v>
      </c>
      <c r="G80" s="5" t="s">
        <v>17</v>
      </c>
      <c r="H80" s="3">
        <v>16</v>
      </c>
      <c r="I80" s="6">
        <v>10</v>
      </c>
      <c r="J80" s="7">
        <v>3668.2168540205198</v>
      </c>
      <c r="K80" s="8">
        <v>0.12</v>
      </c>
      <c r="L80" s="9">
        <v>440.18602248246236</v>
      </c>
      <c r="M80" s="3" t="s">
        <v>23</v>
      </c>
      <c r="N80" s="9">
        <v>258.9501005773426</v>
      </c>
    </row>
    <row r="81" spans="1:14" x14ac:dyDescent="0.25">
      <c r="A81" s="3">
        <v>60072</v>
      </c>
      <c r="B81" s="3" t="s">
        <v>170</v>
      </c>
      <c r="C81" s="3" t="s">
        <v>171</v>
      </c>
      <c r="D81" s="3" t="s">
        <v>26</v>
      </c>
      <c r="E81" s="4">
        <v>39047</v>
      </c>
      <c r="F81" s="5" t="s">
        <v>16</v>
      </c>
      <c r="G81" s="5" t="s">
        <v>17</v>
      </c>
      <c r="H81" s="3">
        <v>5</v>
      </c>
      <c r="I81" s="6">
        <v>15</v>
      </c>
      <c r="J81" s="7">
        <v>8187.7077767606124</v>
      </c>
      <c r="K81" s="8">
        <v>0.04</v>
      </c>
      <c r="L81" s="9">
        <v>327.5083110704245</v>
      </c>
      <c r="M81" s="3" t="s">
        <v>18</v>
      </c>
      <c r="N81" s="9">
        <v>46.893144414450582</v>
      </c>
    </row>
    <row r="82" spans="1:14" x14ac:dyDescent="0.25">
      <c r="A82" s="3">
        <v>60073</v>
      </c>
      <c r="B82" s="3" t="s">
        <v>172</v>
      </c>
      <c r="C82" s="3" t="s">
        <v>173</v>
      </c>
      <c r="D82" s="3" t="s">
        <v>26</v>
      </c>
      <c r="E82" s="4">
        <v>36609</v>
      </c>
      <c r="F82" s="5" t="s">
        <v>16</v>
      </c>
      <c r="G82" s="5" t="s">
        <v>17</v>
      </c>
      <c r="H82" s="3">
        <v>11</v>
      </c>
      <c r="I82" s="6">
        <v>10</v>
      </c>
      <c r="J82" s="7">
        <v>8512.8464670545072</v>
      </c>
      <c r="K82" s="8">
        <v>0.09</v>
      </c>
      <c r="L82" s="9">
        <v>766.15618203490567</v>
      </c>
      <c r="M82" s="3" t="s">
        <v>18</v>
      </c>
      <c r="N82" s="9">
        <v>75.417294562989582</v>
      </c>
    </row>
    <row r="83" spans="1:14" x14ac:dyDescent="0.25">
      <c r="A83" s="3">
        <v>60074</v>
      </c>
      <c r="B83" s="3" t="s">
        <v>174</v>
      </c>
      <c r="C83" s="3" t="s">
        <v>175</v>
      </c>
      <c r="D83" s="3" t="s">
        <v>26</v>
      </c>
      <c r="E83" s="4">
        <v>32340</v>
      </c>
      <c r="F83" s="5" t="s">
        <v>16</v>
      </c>
      <c r="G83" s="5" t="s">
        <v>17</v>
      </c>
      <c r="H83" s="3">
        <v>23</v>
      </c>
      <c r="I83" s="6">
        <v>30</v>
      </c>
      <c r="J83" s="7">
        <v>9167.8386631013491</v>
      </c>
      <c r="K83" s="8">
        <v>0.15</v>
      </c>
      <c r="L83" s="9">
        <v>1375.1757994652023</v>
      </c>
      <c r="M83" s="3" t="s">
        <v>18</v>
      </c>
      <c r="N83" s="9">
        <v>30.83375714481339</v>
      </c>
    </row>
    <row r="84" spans="1:14" x14ac:dyDescent="0.25">
      <c r="A84" s="3">
        <v>60075</v>
      </c>
      <c r="B84" s="3" t="s">
        <v>176</v>
      </c>
      <c r="C84" s="3" t="s">
        <v>177</v>
      </c>
      <c r="D84" s="3" t="s">
        <v>15</v>
      </c>
      <c r="E84" s="4">
        <v>38569</v>
      </c>
      <c r="F84" s="5" t="s">
        <v>16</v>
      </c>
      <c r="G84" s="5" t="s">
        <v>17</v>
      </c>
      <c r="H84" s="3">
        <v>6</v>
      </c>
      <c r="I84" s="6">
        <v>32</v>
      </c>
      <c r="J84" s="7">
        <v>4970.4442660072182</v>
      </c>
      <c r="K84" s="8">
        <v>0.04</v>
      </c>
      <c r="L84" s="9">
        <v>198.81777064028873</v>
      </c>
      <c r="M84" s="3" t="s">
        <v>23</v>
      </c>
      <c r="N84" s="9">
        <v>258.05704202465682</v>
      </c>
    </row>
    <row r="85" spans="1:14" x14ac:dyDescent="0.25">
      <c r="A85" s="3">
        <v>60076</v>
      </c>
      <c r="B85" s="3" t="s">
        <v>178</v>
      </c>
      <c r="C85" s="3" t="s">
        <v>179</v>
      </c>
      <c r="D85" s="3" t="s">
        <v>26</v>
      </c>
      <c r="E85" s="4">
        <v>31267</v>
      </c>
      <c r="F85" s="5" t="s">
        <v>16</v>
      </c>
      <c r="G85" s="5" t="s">
        <v>17</v>
      </c>
      <c r="H85" s="3">
        <v>26</v>
      </c>
      <c r="I85" s="6">
        <v>7</v>
      </c>
      <c r="J85" s="7">
        <v>6361.0446886384452</v>
      </c>
      <c r="K85" s="8">
        <v>0.15</v>
      </c>
      <c r="L85" s="9">
        <v>954.15670329576676</v>
      </c>
      <c r="M85" s="3" t="s">
        <v>23</v>
      </c>
      <c r="N85" s="9">
        <v>92.151421383059386</v>
      </c>
    </row>
    <row r="86" spans="1:14" x14ac:dyDescent="0.25">
      <c r="A86" s="3">
        <v>60077</v>
      </c>
      <c r="B86" s="3" t="s">
        <v>180</v>
      </c>
      <c r="C86" s="3" t="s">
        <v>181</v>
      </c>
      <c r="D86" s="3" t="s">
        <v>15</v>
      </c>
      <c r="E86" s="4">
        <v>28091</v>
      </c>
      <c r="F86" s="5" t="s">
        <v>16</v>
      </c>
      <c r="G86" s="5" t="s">
        <v>17</v>
      </c>
      <c r="H86" s="3">
        <v>35</v>
      </c>
      <c r="I86" s="6">
        <v>28</v>
      </c>
      <c r="J86" s="7">
        <v>2709.131244676907</v>
      </c>
      <c r="K86" s="8">
        <v>0.25</v>
      </c>
      <c r="L86" s="9">
        <v>677.28281116922676</v>
      </c>
      <c r="M86" s="3" t="s">
        <v>23</v>
      </c>
      <c r="N86" s="9">
        <v>243.63766748892158</v>
      </c>
    </row>
    <row r="87" spans="1:14" x14ac:dyDescent="0.25">
      <c r="A87" s="3">
        <v>60078</v>
      </c>
      <c r="B87" s="3" t="s">
        <v>182</v>
      </c>
      <c r="C87" s="3" t="s">
        <v>183</v>
      </c>
      <c r="D87" s="3" t="s">
        <v>26</v>
      </c>
      <c r="E87" s="4">
        <v>37182</v>
      </c>
      <c r="F87" s="5" t="s">
        <v>16</v>
      </c>
      <c r="G87" s="5" t="s">
        <v>17</v>
      </c>
      <c r="H87" s="3">
        <v>10</v>
      </c>
      <c r="I87" s="6">
        <v>20</v>
      </c>
      <c r="J87" s="7">
        <v>5934.3735691912489</v>
      </c>
      <c r="K87" s="8">
        <v>7.0000000000000007E-2</v>
      </c>
      <c r="L87" s="9">
        <v>415.40614984338748</v>
      </c>
      <c r="M87" s="3" t="s">
        <v>23</v>
      </c>
      <c r="N87" s="9">
        <v>20.693948112224767</v>
      </c>
    </row>
    <row r="88" spans="1:14" x14ac:dyDescent="0.25">
      <c r="A88" s="3">
        <v>60079</v>
      </c>
      <c r="B88" s="3" t="s">
        <v>184</v>
      </c>
      <c r="C88" s="3" t="s">
        <v>185</v>
      </c>
      <c r="D88" s="3" t="s">
        <v>26</v>
      </c>
      <c r="E88" s="4">
        <v>32669</v>
      </c>
      <c r="F88" s="5" t="s">
        <v>16</v>
      </c>
      <c r="G88" s="5" t="s">
        <v>31</v>
      </c>
      <c r="H88" s="3">
        <v>22</v>
      </c>
      <c r="I88" s="6">
        <v>9</v>
      </c>
      <c r="J88" s="7">
        <v>7097.0660416259498</v>
      </c>
      <c r="K88" s="8">
        <v>0.15</v>
      </c>
      <c r="L88" s="9">
        <v>1064.5599062438923</v>
      </c>
      <c r="M88" s="3" t="s">
        <v>23</v>
      </c>
      <c r="N88" s="9">
        <v>81.833269204694687</v>
      </c>
    </row>
    <row r="89" spans="1:14" x14ac:dyDescent="0.25">
      <c r="A89" s="3">
        <v>60080</v>
      </c>
      <c r="B89" s="3" t="s">
        <v>186</v>
      </c>
      <c r="C89" s="3" t="s">
        <v>187</v>
      </c>
      <c r="D89" s="3" t="s">
        <v>26</v>
      </c>
      <c r="E89" s="4">
        <v>29896</v>
      </c>
      <c r="F89" s="5" t="s">
        <v>16</v>
      </c>
      <c r="G89" s="5" t="s">
        <v>37</v>
      </c>
      <c r="H89" s="3">
        <v>30</v>
      </c>
      <c r="I89" s="6">
        <v>20</v>
      </c>
      <c r="J89" s="7">
        <v>8896.0102897334364</v>
      </c>
      <c r="K89" s="8">
        <v>0.25</v>
      </c>
      <c r="L89" s="9">
        <v>2224.0025724333591</v>
      </c>
      <c r="M89" s="3" t="s">
        <v>18</v>
      </c>
      <c r="N89" s="9">
        <v>21.816081739844641</v>
      </c>
    </row>
    <row r="90" spans="1:14" x14ac:dyDescent="0.25">
      <c r="A90" s="3">
        <v>60081</v>
      </c>
      <c r="B90" s="3" t="s">
        <v>188</v>
      </c>
      <c r="C90" s="3" t="s">
        <v>189</v>
      </c>
      <c r="D90" s="3" t="s">
        <v>26</v>
      </c>
      <c r="E90" s="4">
        <v>35118</v>
      </c>
      <c r="F90" s="5" t="s">
        <v>121</v>
      </c>
      <c r="G90" s="5" t="s">
        <v>144</v>
      </c>
      <c r="H90" s="3">
        <v>16</v>
      </c>
      <c r="I90" s="6">
        <v>6</v>
      </c>
      <c r="J90" s="7">
        <v>4096.7672007329456</v>
      </c>
      <c r="K90" s="8">
        <v>0.09</v>
      </c>
      <c r="L90" s="9">
        <v>368.70904806596508</v>
      </c>
      <c r="M90" s="3" t="s">
        <v>23</v>
      </c>
      <c r="N90" s="9">
        <v>90.255872061658266</v>
      </c>
    </row>
    <row r="91" spans="1:14" x14ac:dyDescent="0.25">
      <c r="A91" s="3">
        <v>60082</v>
      </c>
      <c r="B91" s="3" t="s">
        <v>190</v>
      </c>
      <c r="C91" s="3" t="s">
        <v>191</v>
      </c>
      <c r="D91" s="3" t="s">
        <v>26</v>
      </c>
      <c r="E91" s="4">
        <v>38316</v>
      </c>
      <c r="F91" s="5" t="s">
        <v>16</v>
      </c>
      <c r="G91" s="5" t="s">
        <v>17</v>
      </c>
      <c r="H91" s="3">
        <v>7</v>
      </c>
      <c r="I91" s="6">
        <v>14</v>
      </c>
      <c r="J91" s="7">
        <v>7085.6960059448265</v>
      </c>
      <c r="K91" s="8">
        <v>7.0000000000000007E-2</v>
      </c>
      <c r="L91" s="9">
        <v>495.99872041613793</v>
      </c>
      <c r="M91" s="3" t="s">
        <v>23</v>
      </c>
      <c r="N91" s="9">
        <v>114.83712575175134</v>
      </c>
    </row>
    <row r="92" spans="1:14" x14ac:dyDescent="0.25">
      <c r="A92" s="3">
        <v>60083</v>
      </c>
      <c r="B92" s="3" t="s">
        <v>192</v>
      </c>
      <c r="C92" s="3" t="s">
        <v>193</v>
      </c>
      <c r="D92" s="3" t="s">
        <v>15</v>
      </c>
      <c r="E92" s="4">
        <v>31937</v>
      </c>
      <c r="F92" s="5" t="s">
        <v>16</v>
      </c>
      <c r="G92" s="5" t="s">
        <v>31</v>
      </c>
      <c r="H92" s="3">
        <v>24</v>
      </c>
      <c r="I92" s="6">
        <v>5</v>
      </c>
      <c r="J92" s="7">
        <v>5124.9382502161179</v>
      </c>
      <c r="K92" s="8">
        <v>0.15</v>
      </c>
      <c r="L92" s="9">
        <v>768.74073753241771</v>
      </c>
      <c r="M92" s="3" t="s">
        <v>23</v>
      </c>
      <c r="N92" s="9">
        <v>210.6308212049322</v>
      </c>
    </row>
    <row r="93" spans="1:14" x14ac:dyDescent="0.25">
      <c r="A93" s="3">
        <v>60084</v>
      </c>
      <c r="B93" s="3" t="s">
        <v>194</v>
      </c>
      <c r="C93" s="3" t="s">
        <v>195</v>
      </c>
      <c r="D93" s="3" t="s">
        <v>15</v>
      </c>
      <c r="E93" s="4">
        <v>27954</v>
      </c>
      <c r="F93" s="5" t="s">
        <v>16</v>
      </c>
      <c r="G93" s="5" t="s">
        <v>17</v>
      </c>
      <c r="H93" s="3">
        <v>35</v>
      </c>
      <c r="I93" s="6">
        <v>16</v>
      </c>
      <c r="J93" s="7">
        <v>2830.3231935259064</v>
      </c>
      <c r="K93" s="8">
        <v>0.25</v>
      </c>
      <c r="L93" s="9">
        <v>707.5807983814766</v>
      </c>
      <c r="M93" s="3" t="s">
        <v>23</v>
      </c>
      <c r="N93" s="9">
        <v>242.00329639415781</v>
      </c>
    </row>
    <row r="94" spans="1:14" x14ac:dyDescent="0.25">
      <c r="A94" s="3">
        <v>60085</v>
      </c>
      <c r="B94" s="3" t="s">
        <v>196</v>
      </c>
      <c r="C94" s="3" t="s">
        <v>197</v>
      </c>
      <c r="D94" s="3" t="s">
        <v>15</v>
      </c>
      <c r="E94" s="4">
        <v>28689</v>
      </c>
      <c r="F94" s="5" t="s">
        <v>16</v>
      </c>
      <c r="G94" s="5" t="s">
        <v>64</v>
      </c>
      <c r="H94" s="3">
        <v>33</v>
      </c>
      <c r="I94" s="6">
        <v>25</v>
      </c>
      <c r="J94" s="7">
        <v>7924.067309810217</v>
      </c>
      <c r="K94" s="8">
        <v>0.25</v>
      </c>
      <c r="L94" s="9">
        <v>1981.0168274525543</v>
      </c>
      <c r="M94" s="3" t="s">
        <v>18</v>
      </c>
      <c r="N94" s="9">
        <v>89.800043406960043</v>
      </c>
    </row>
    <row r="95" spans="1:14" x14ac:dyDescent="0.25">
      <c r="A95" s="3">
        <v>60086</v>
      </c>
      <c r="B95" s="3" t="s">
        <v>198</v>
      </c>
      <c r="C95" s="3" t="s">
        <v>199</v>
      </c>
      <c r="D95" s="3" t="s">
        <v>15</v>
      </c>
      <c r="E95" s="4">
        <v>27852</v>
      </c>
      <c r="F95" s="5" t="s">
        <v>16</v>
      </c>
      <c r="G95" s="5" t="s">
        <v>17</v>
      </c>
      <c r="H95" s="3">
        <v>35</v>
      </c>
      <c r="I95" s="6">
        <v>13</v>
      </c>
      <c r="J95" s="7">
        <v>9395.0359889974206</v>
      </c>
      <c r="K95" s="8">
        <v>0.25</v>
      </c>
      <c r="L95" s="9">
        <v>2348.7589972493552</v>
      </c>
      <c r="M95" s="3" t="s">
        <v>18</v>
      </c>
      <c r="N95" s="9">
        <v>205.75720152571185</v>
      </c>
    </row>
    <row r="96" spans="1:14" x14ac:dyDescent="0.25">
      <c r="A96" s="3">
        <v>60087</v>
      </c>
      <c r="B96" s="3" t="s">
        <v>200</v>
      </c>
      <c r="C96" s="3" t="s">
        <v>201</v>
      </c>
      <c r="D96" s="3" t="s">
        <v>26</v>
      </c>
      <c r="E96" s="4">
        <v>28951</v>
      </c>
      <c r="F96" s="5" t="s">
        <v>16</v>
      </c>
      <c r="G96" s="5" t="s">
        <v>17</v>
      </c>
      <c r="H96" s="3">
        <v>32</v>
      </c>
      <c r="I96" s="6">
        <v>35</v>
      </c>
      <c r="J96" s="7">
        <v>3563.240211192222</v>
      </c>
      <c r="K96" s="8">
        <v>0.25</v>
      </c>
      <c r="L96" s="9">
        <v>890.81005279805549</v>
      </c>
      <c r="M96" s="3" t="s">
        <v>23</v>
      </c>
      <c r="N96" s="9">
        <v>41.101463217385863</v>
      </c>
    </row>
    <row r="97" spans="1:14" x14ac:dyDescent="0.25">
      <c r="A97" s="3">
        <v>60088</v>
      </c>
      <c r="B97" s="3" t="s">
        <v>202</v>
      </c>
      <c r="C97" s="3" t="s">
        <v>203</v>
      </c>
      <c r="D97" s="3" t="s">
        <v>15</v>
      </c>
      <c r="E97" s="4">
        <v>40076</v>
      </c>
      <c r="F97" s="5" t="s">
        <v>16</v>
      </c>
      <c r="G97" s="5" t="s">
        <v>17</v>
      </c>
      <c r="H97" s="3">
        <v>2</v>
      </c>
      <c r="I97" s="6">
        <v>39</v>
      </c>
      <c r="J97" s="7">
        <v>4965.0133158303161</v>
      </c>
      <c r="K97" s="8">
        <v>0</v>
      </c>
      <c r="L97" s="9">
        <v>0</v>
      </c>
      <c r="M97" s="3" t="s">
        <v>23</v>
      </c>
      <c r="N97" s="9">
        <v>314.8012128801634</v>
      </c>
    </row>
    <row r="98" spans="1:14" x14ac:dyDescent="0.25">
      <c r="A98" s="3">
        <v>60089</v>
      </c>
      <c r="B98" s="3" t="s">
        <v>204</v>
      </c>
      <c r="C98" s="3" t="s">
        <v>205</v>
      </c>
      <c r="D98" s="3" t="s">
        <v>15</v>
      </c>
      <c r="E98" s="4">
        <v>31313</v>
      </c>
      <c r="F98" s="5" t="s">
        <v>16</v>
      </c>
      <c r="G98" s="5" t="s">
        <v>17</v>
      </c>
      <c r="H98" s="3">
        <v>26</v>
      </c>
      <c r="I98" s="6">
        <v>37</v>
      </c>
      <c r="J98" s="7">
        <v>2061.6863167822521</v>
      </c>
      <c r="K98" s="8">
        <v>0.15</v>
      </c>
      <c r="L98" s="9">
        <v>309.25294751733782</v>
      </c>
      <c r="M98" s="3" t="s">
        <v>23</v>
      </c>
      <c r="N98" s="9">
        <v>328.08316878241999</v>
      </c>
    </row>
    <row r="99" spans="1:14" x14ac:dyDescent="0.25">
      <c r="A99" s="3">
        <v>60090</v>
      </c>
      <c r="B99" s="3" t="s">
        <v>206</v>
      </c>
      <c r="C99" s="3" t="s">
        <v>207</v>
      </c>
      <c r="D99" s="3" t="s">
        <v>26</v>
      </c>
      <c r="E99" s="4">
        <v>29929</v>
      </c>
      <c r="F99" s="5" t="s">
        <v>16</v>
      </c>
      <c r="G99" s="5" t="s">
        <v>17</v>
      </c>
      <c r="H99" s="3">
        <v>30</v>
      </c>
      <c r="I99" s="6">
        <v>8</v>
      </c>
      <c r="J99" s="7">
        <v>7956.8379733860702</v>
      </c>
      <c r="K99" s="8">
        <v>0.25</v>
      </c>
      <c r="L99" s="9">
        <v>1989.2094933465175</v>
      </c>
      <c r="M99" s="3" t="s">
        <v>23</v>
      </c>
      <c r="N99" s="9">
        <v>39.394112220062318</v>
      </c>
    </row>
    <row r="100" spans="1:14" x14ac:dyDescent="0.25">
      <c r="A100" s="3">
        <v>60091</v>
      </c>
      <c r="B100" s="3" t="s">
        <v>208</v>
      </c>
      <c r="C100" s="3" t="s">
        <v>209</v>
      </c>
      <c r="D100" s="3" t="s">
        <v>15</v>
      </c>
      <c r="E100" s="4">
        <v>38804</v>
      </c>
      <c r="F100" s="5" t="s">
        <v>16</v>
      </c>
      <c r="G100" s="5" t="s">
        <v>17</v>
      </c>
      <c r="H100" s="3">
        <v>5</v>
      </c>
      <c r="I100" s="6">
        <v>8</v>
      </c>
      <c r="J100" s="7">
        <v>7772.9512396453119</v>
      </c>
      <c r="K100" s="8">
        <v>0.04</v>
      </c>
      <c r="L100" s="9">
        <v>310.91804958581247</v>
      </c>
      <c r="M100" s="3" t="s">
        <v>23</v>
      </c>
      <c r="N100" s="9">
        <v>78.488708616800025</v>
      </c>
    </row>
    <row r="101" spans="1:14" x14ac:dyDescent="0.25">
      <c r="A101" s="3">
        <v>60092</v>
      </c>
      <c r="B101" s="3" t="s">
        <v>210</v>
      </c>
      <c r="C101" s="3" t="s">
        <v>211</v>
      </c>
      <c r="D101" s="3" t="s">
        <v>15</v>
      </c>
      <c r="E101" s="4">
        <v>31614</v>
      </c>
      <c r="F101" s="5" t="s">
        <v>115</v>
      </c>
      <c r="G101" s="5" t="s">
        <v>212</v>
      </c>
      <c r="H101" s="3">
        <v>25</v>
      </c>
      <c r="I101" s="6">
        <v>20</v>
      </c>
      <c r="J101" s="7">
        <v>6960.0018651873243</v>
      </c>
      <c r="K101" s="8">
        <v>0.15</v>
      </c>
      <c r="L101" s="9">
        <v>1044.0002797780985</v>
      </c>
      <c r="M101" s="3" t="s">
        <v>23</v>
      </c>
      <c r="N101" s="9">
        <v>258.38592900903905</v>
      </c>
    </row>
    <row r="102" spans="1:14" x14ac:dyDescent="0.25">
      <c r="A102" s="3">
        <v>60093</v>
      </c>
      <c r="B102" s="3" t="s">
        <v>213</v>
      </c>
      <c r="C102" s="3" t="s">
        <v>214</v>
      </c>
      <c r="D102" s="3" t="s">
        <v>26</v>
      </c>
      <c r="E102" s="4">
        <v>35102</v>
      </c>
      <c r="F102" s="5" t="s">
        <v>16</v>
      </c>
      <c r="G102" s="5" t="s">
        <v>17</v>
      </c>
      <c r="H102" s="3">
        <v>16</v>
      </c>
      <c r="I102" s="6">
        <v>10</v>
      </c>
      <c r="J102" s="7">
        <v>8335.5907112847417</v>
      </c>
      <c r="K102" s="8">
        <v>0.09</v>
      </c>
      <c r="L102" s="9">
        <v>750.20316401562673</v>
      </c>
      <c r="M102" s="3" t="s">
        <v>18</v>
      </c>
      <c r="N102" s="9">
        <v>114.69207268208493</v>
      </c>
    </row>
    <row r="103" spans="1:14" x14ac:dyDescent="0.25">
      <c r="A103" s="3">
        <v>60094</v>
      </c>
      <c r="B103" s="3" t="s">
        <v>215</v>
      </c>
      <c r="C103" s="3" t="s">
        <v>216</v>
      </c>
      <c r="D103" s="3" t="s">
        <v>15</v>
      </c>
      <c r="E103" s="4">
        <v>38819</v>
      </c>
      <c r="F103" s="5" t="s">
        <v>16</v>
      </c>
      <c r="G103" s="5" t="s">
        <v>17</v>
      </c>
      <c r="H103" s="3">
        <v>5</v>
      </c>
      <c r="I103" s="6">
        <v>17</v>
      </c>
      <c r="J103" s="7">
        <v>5240.9681805208129</v>
      </c>
      <c r="K103" s="8">
        <v>0.04</v>
      </c>
      <c r="L103" s="9">
        <v>209.63872722083252</v>
      </c>
      <c r="M103" s="3" t="s">
        <v>23</v>
      </c>
      <c r="N103" s="9">
        <v>134.46722320940063</v>
      </c>
    </row>
    <row r="104" spans="1:14" x14ac:dyDescent="0.25">
      <c r="A104" s="3">
        <v>60095</v>
      </c>
      <c r="B104" s="3" t="s">
        <v>217</v>
      </c>
      <c r="C104" s="3" t="s">
        <v>218</v>
      </c>
      <c r="D104" s="3" t="s">
        <v>26</v>
      </c>
      <c r="E104" s="4">
        <v>31857</v>
      </c>
      <c r="F104" s="5" t="s">
        <v>16</v>
      </c>
      <c r="G104" s="5" t="s">
        <v>17</v>
      </c>
      <c r="H104" s="3">
        <v>24</v>
      </c>
      <c r="I104" s="6">
        <v>14</v>
      </c>
      <c r="J104" s="7">
        <v>5158.3175772502891</v>
      </c>
      <c r="K104" s="8">
        <v>0.15</v>
      </c>
      <c r="L104" s="9">
        <v>773.7476365875433</v>
      </c>
      <c r="M104" s="3" t="s">
        <v>23</v>
      </c>
      <c r="N104" s="9">
        <v>70.720229575428519</v>
      </c>
    </row>
    <row r="105" spans="1:14" x14ac:dyDescent="0.25">
      <c r="A105" s="3">
        <v>60096</v>
      </c>
      <c r="B105" s="3" t="s">
        <v>219</v>
      </c>
      <c r="C105" s="3" t="s">
        <v>220</v>
      </c>
      <c r="D105" s="3" t="s">
        <v>15</v>
      </c>
      <c r="E105" s="4">
        <v>34329</v>
      </c>
      <c r="F105" s="5" t="s">
        <v>16</v>
      </c>
      <c r="G105" s="5" t="s">
        <v>17</v>
      </c>
      <c r="H105" s="3">
        <v>18</v>
      </c>
      <c r="I105" s="6">
        <v>6</v>
      </c>
      <c r="J105" s="7">
        <v>5004.0705513913581</v>
      </c>
      <c r="K105" s="8">
        <v>0.12</v>
      </c>
      <c r="L105" s="9">
        <v>600.48846616696289</v>
      </c>
      <c r="M105" s="3" t="s">
        <v>23</v>
      </c>
      <c r="N105" s="9">
        <v>252.30003078685323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O105"/>
  <sheetViews>
    <sheetView workbookViewId="0"/>
  </sheetViews>
  <sheetFormatPr defaultRowHeight="15" x14ac:dyDescent="0.25"/>
  <cols>
    <col min="5" max="5" width="15" customWidth="1"/>
    <col min="7" max="7" width="13.28515625" customWidth="1"/>
    <col min="9" max="9" width="6.85546875" bestFit="1" customWidth="1"/>
    <col min="10" max="10" width="17.42578125" customWidth="1"/>
    <col min="12" max="12" width="9.85546875" bestFit="1" customWidth="1"/>
  </cols>
  <sheetData>
    <row r="2" spans="1:15" ht="26.25" x14ac:dyDescent="0.4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8" spans="1:15" ht="30" x14ac:dyDescent="0.25">
      <c r="A8" s="11" t="s">
        <v>0</v>
      </c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7</v>
      </c>
      <c r="I8" s="11" t="s">
        <v>8</v>
      </c>
      <c r="J8" s="12" t="s">
        <v>253</v>
      </c>
      <c r="K8" s="11" t="s">
        <v>9</v>
      </c>
      <c r="L8" s="11" t="s">
        <v>10</v>
      </c>
      <c r="M8" s="11" t="s">
        <v>11</v>
      </c>
      <c r="N8" s="11" t="s">
        <v>12</v>
      </c>
    </row>
    <row r="9" spans="1:15" x14ac:dyDescent="0.25">
      <c r="A9" s="3">
        <v>60000</v>
      </c>
      <c r="B9" s="3" t="s">
        <v>13</v>
      </c>
      <c r="C9" s="3" t="s">
        <v>14</v>
      </c>
      <c r="D9" s="3" t="s">
        <v>15</v>
      </c>
      <c r="E9" s="4">
        <v>30124</v>
      </c>
      <c r="F9" s="5" t="s">
        <v>16</v>
      </c>
      <c r="G9" s="5" t="s">
        <v>17</v>
      </c>
      <c r="H9" s="3">
        <v>29</v>
      </c>
      <c r="I9" s="6">
        <v>16</v>
      </c>
      <c r="J9" s="7">
        <v>7990.97</v>
      </c>
      <c r="K9" s="8">
        <v>0.25</v>
      </c>
      <c r="L9" s="9">
        <f>J9*K9</f>
        <v>1997.7425000000001</v>
      </c>
      <c r="M9" s="3" t="s">
        <v>18</v>
      </c>
      <c r="N9" s="9">
        <v>63.379715356756357</v>
      </c>
    </row>
    <row r="10" spans="1:15" x14ac:dyDescent="0.25">
      <c r="A10" s="3">
        <v>60001</v>
      </c>
      <c r="B10" s="3" t="s">
        <v>19</v>
      </c>
      <c r="C10" s="3" t="s">
        <v>20</v>
      </c>
      <c r="D10" s="3" t="s">
        <v>15</v>
      </c>
      <c r="E10" s="4">
        <v>32381</v>
      </c>
      <c r="F10" s="5" t="s">
        <v>16</v>
      </c>
      <c r="G10" s="5" t="s">
        <v>17</v>
      </c>
      <c r="H10" s="3">
        <v>23</v>
      </c>
      <c r="I10" s="6">
        <v>11</v>
      </c>
      <c r="J10" s="7">
        <v>8611.42</v>
      </c>
      <c r="K10" s="8">
        <v>0.15</v>
      </c>
      <c r="L10" s="9">
        <f t="shared" ref="L10:L73" si="0">J10*K10</f>
        <v>1291.713</v>
      </c>
      <c r="M10" s="3" t="s">
        <v>18</v>
      </c>
      <c r="N10" s="9">
        <v>172.88758504235273</v>
      </c>
    </row>
    <row r="11" spans="1:15" x14ac:dyDescent="0.25">
      <c r="A11" s="3">
        <v>60002</v>
      </c>
      <c r="B11" s="3" t="s">
        <v>21</v>
      </c>
      <c r="C11" s="3" t="s">
        <v>22</v>
      </c>
      <c r="D11" s="10" t="s">
        <v>15</v>
      </c>
      <c r="E11" s="4">
        <v>35376</v>
      </c>
      <c r="F11" s="5" t="s">
        <v>16</v>
      </c>
      <c r="G11" s="5" t="s">
        <v>17</v>
      </c>
      <c r="H11" s="3">
        <v>15</v>
      </c>
      <c r="I11" s="6">
        <v>15</v>
      </c>
      <c r="J11" s="7">
        <v>6320.4</v>
      </c>
      <c r="K11" s="8">
        <v>0.09</v>
      </c>
      <c r="L11" s="9">
        <f t="shared" si="0"/>
        <v>568.8359999999999</v>
      </c>
      <c r="M11" s="3" t="s">
        <v>23</v>
      </c>
      <c r="N11" s="9">
        <v>51.812243893237614</v>
      </c>
    </row>
    <row r="12" spans="1:15" x14ac:dyDescent="0.25">
      <c r="A12" s="3">
        <v>60003</v>
      </c>
      <c r="B12" s="3" t="s">
        <v>24</v>
      </c>
      <c r="C12" s="3" t="s">
        <v>25</v>
      </c>
      <c r="D12" s="3" t="s">
        <v>26</v>
      </c>
      <c r="E12" s="4">
        <v>28446</v>
      </c>
      <c r="F12" s="5" t="s">
        <v>16</v>
      </c>
      <c r="G12" s="5" t="s">
        <v>17</v>
      </c>
      <c r="H12" s="3">
        <v>34</v>
      </c>
      <c r="I12" s="6">
        <v>18</v>
      </c>
      <c r="J12" s="7">
        <v>5547.1</v>
      </c>
      <c r="K12" s="8">
        <v>0.25</v>
      </c>
      <c r="L12" s="9">
        <f t="shared" si="0"/>
        <v>1386.7750000000001</v>
      </c>
      <c r="M12" s="3" t="s">
        <v>23</v>
      </c>
      <c r="N12" s="9">
        <v>35.446674759706369</v>
      </c>
    </row>
    <row r="13" spans="1:15" x14ac:dyDescent="0.25">
      <c r="A13" s="3">
        <v>60004</v>
      </c>
      <c r="B13" s="3" t="s">
        <v>27</v>
      </c>
      <c r="C13" s="3" t="s">
        <v>28</v>
      </c>
      <c r="D13" s="3" t="s">
        <v>15</v>
      </c>
      <c r="E13" s="4">
        <v>29024</v>
      </c>
      <c r="F13" s="5" t="s">
        <v>16</v>
      </c>
      <c r="G13" s="5" t="s">
        <v>17</v>
      </c>
      <c r="H13" s="3">
        <v>32</v>
      </c>
      <c r="I13" s="6">
        <v>10</v>
      </c>
      <c r="J13" s="7">
        <v>5301.48</v>
      </c>
      <c r="K13" s="8">
        <v>0.25</v>
      </c>
      <c r="L13" s="9">
        <f t="shared" si="0"/>
        <v>1325.37</v>
      </c>
      <c r="M13" s="3" t="s">
        <v>23</v>
      </c>
      <c r="N13" s="9">
        <v>342.77395201590684</v>
      </c>
    </row>
    <row r="14" spans="1:15" x14ac:dyDescent="0.25">
      <c r="A14" s="3">
        <v>60005</v>
      </c>
      <c r="B14" s="3" t="s">
        <v>29</v>
      </c>
      <c r="C14" s="3" t="s">
        <v>30</v>
      </c>
      <c r="D14" s="3" t="s">
        <v>26</v>
      </c>
      <c r="E14" s="4">
        <v>28074</v>
      </c>
      <c r="F14" s="5" t="s">
        <v>16</v>
      </c>
      <c r="G14" s="5" t="s">
        <v>31</v>
      </c>
      <c r="H14" s="3">
        <v>35</v>
      </c>
      <c r="I14" s="6">
        <v>26</v>
      </c>
      <c r="J14" s="7">
        <v>5476.6</v>
      </c>
      <c r="K14" s="8">
        <v>0.25</v>
      </c>
      <c r="L14" s="9">
        <f t="shared" si="0"/>
        <v>1369.15</v>
      </c>
      <c r="M14" s="3" t="s">
        <v>23</v>
      </c>
      <c r="N14" s="9">
        <v>100.5494119851851</v>
      </c>
    </row>
    <row r="15" spans="1:15" x14ac:dyDescent="0.25">
      <c r="A15" s="3">
        <v>60006</v>
      </c>
      <c r="B15" s="3" t="s">
        <v>32</v>
      </c>
      <c r="C15" s="3" t="s">
        <v>33</v>
      </c>
      <c r="D15" s="3" t="s">
        <v>15</v>
      </c>
      <c r="E15" s="4">
        <v>39300</v>
      </c>
      <c r="F15" s="5" t="s">
        <v>16</v>
      </c>
      <c r="G15" s="5" t="s">
        <v>31</v>
      </c>
      <c r="H15" s="3">
        <v>4</v>
      </c>
      <c r="I15" s="6">
        <v>26</v>
      </c>
      <c r="J15" s="7">
        <v>9417.48</v>
      </c>
      <c r="K15" s="8">
        <v>0.04</v>
      </c>
      <c r="L15" s="9">
        <f t="shared" si="0"/>
        <v>376.69919999999996</v>
      </c>
      <c r="M15" s="3" t="s">
        <v>18</v>
      </c>
      <c r="N15" s="9">
        <v>82.189175004576668</v>
      </c>
    </row>
    <row r="16" spans="1:15" x14ac:dyDescent="0.25">
      <c r="A16" s="3">
        <v>60007</v>
      </c>
      <c r="B16" s="3" t="s">
        <v>34</v>
      </c>
      <c r="C16" s="3" t="s">
        <v>14</v>
      </c>
      <c r="D16" s="3" t="s">
        <v>15</v>
      </c>
      <c r="E16" s="4">
        <v>35775</v>
      </c>
      <c r="F16" s="5" t="s">
        <v>16</v>
      </c>
      <c r="G16" s="5" t="s">
        <v>17</v>
      </c>
      <c r="H16" s="3">
        <v>14</v>
      </c>
      <c r="I16" s="6">
        <v>16</v>
      </c>
      <c r="J16" s="7">
        <v>2788.57</v>
      </c>
      <c r="K16" s="8">
        <v>0.09</v>
      </c>
      <c r="L16" s="9">
        <f t="shared" si="0"/>
        <v>250.97130000000001</v>
      </c>
      <c r="M16" s="3" t="s">
        <v>23</v>
      </c>
      <c r="N16" s="9">
        <v>281.17333100065338</v>
      </c>
    </row>
    <row r="17" spans="1:14" x14ac:dyDescent="0.25">
      <c r="A17" s="3">
        <v>60008</v>
      </c>
      <c r="B17" s="3" t="s">
        <v>35</v>
      </c>
      <c r="C17" s="3" t="s">
        <v>36</v>
      </c>
      <c r="D17" s="3" t="s">
        <v>26</v>
      </c>
      <c r="E17" s="4">
        <v>36182</v>
      </c>
      <c r="F17" s="5" t="s">
        <v>16</v>
      </c>
      <c r="G17" s="5" t="s">
        <v>37</v>
      </c>
      <c r="H17" s="3">
        <v>13</v>
      </c>
      <c r="I17" s="6">
        <v>27</v>
      </c>
      <c r="J17" s="7">
        <v>4738.4399999999996</v>
      </c>
      <c r="K17" s="8">
        <v>0.09</v>
      </c>
      <c r="L17" s="9">
        <f t="shared" si="0"/>
        <v>426.45959999999997</v>
      </c>
      <c r="M17" s="3" t="s">
        <v>23</v>
      </c>
      <c r="N17" s="9">
        <v>117.96232961500152</v>
      </c>
    </row>
    <row r="18" spans="1:14" x14ac:dyDescent="0.25">
      <c r="A18" s="3">
        <v>60009</v>
      </c>
      <c r="B18" s="3" t="s">
        <v>38</v>
      </c>
      <c r="C18" s="3" t="s">
        <v>39</v>
      </c>
      <c r="D18" s="3" t="s">
        <v>26</v>
      </c>
      <c r="E18" s="4">
        <v>38219</v>
      </c>
      <c r="F18" s="5" t="s">
        <v>16</v>
      </c>
      <c r="G18" s="5" t="s">
        <v>17</v>
      </c>
      <c r="H18" s="3">
        <v>7</v>
      </c>
      <c r="I18" s="6">
        <v>5</v>
      </c>
      <c r="J18" s="7">
        <v>1886.54</v>
      </c>
      <c r="K18" s="8">
        <v>7.0000000000000007E-2</v>
      </c>
      <c r="L18" s="9">
        <f t="shared" si="0"/>
        <v>132.05780000000001</v>
      </c>
      <c r="M18" s="3" t="s">
        <v>23</v>
      </c>
      <c r="N18" s="9">
        <v>34.559227533922332</v>
      </c>
    </row>
    <row r="19" spans="1:14" x14ac:dyDescent="0.25">
      <c r="A19" s="3">
        <v>60010</v>
      </c>
      <c r="B19" s="3" t="s">
        <v>40</v>
      </c>
      <c r="C19" s="3" t="s">
        <v>41</v>
      </c>
      <c r="D19" s="3" t="s">
        <v>15</v>
      </c>
      <c r="E19" s="4">
        <v>38626</v>
      </c>
      <c r="F19" s="5" t="s">
        <v>16</v>
      </c>
      <c r="G19" s="5" t="s">
        <v>17</v>
      </c>
      <c r="H19" s="3">
        <v>6</v>
      </c>
      <c r="I19" s="6">
        <v>36</v>
      </c>
      <c r="J19" s="7">
        <v>5549.06</v>
      </c>
      <c r="K19" s="8">
        <v>0.04</v>
      </c>
      <c r="L19" s="9">
        <f t="shared" si="0"/>
        <v>221.96240000000003</v>
      </c>
      <c r="M19" s="3" t="s">
        <v>23</v>
      </c>
      <c r="N19" s="9">
        <v>293.84961820711322</v>
      </c>
    </row>
    <row r="20" spans="1:14" x14ac:dyDescent="0.25">
      <c r="A20" s="3">
        <v>60011</v>
      </c>
      <c r="B20" s="3" t="s">
        <v>42</v>
      </c>
      <c r="C20" s="3" t="s">
        <v>43</v>
      </c>
      <c r="D20" s="3" t="s">
        <v>15</v>
      </c>
      <c r="E20" s="4">
        <v>37838</v>
      </c>
      <c r="F20" s="5" t="s">
        <v>16</v>
      </c>
      <c r="G20" s="5" t="s">
        <v>17</v>
      </c>
      <c r="H20" s="3">
        <v>8</v>
      </c>
      <c r="I20" s="6">
        <v>32</v>
      </c>
      <c r="J20" s="7">
        <v>3429.64</v>
      </c>
      <c r="K20" s="8">
        <v>7.0000000000000007E-2</v>
      </c>
      <c r="L20" s="9">
        <f t="shared" si="0"/>
        <v>240.07480000000001</v>
      </c>
      <c r="M20" s="3" t="s">
        <v>23</v>
      </c>
      <c r="N20" s="9">
        <v>314.8947181994202</v>
      </c>
    </row>
    <row r="21" spans="1:14" x14ac:dyDescent="0.25">
      <c r="A21" s="3">
        <v>60012</v>
      </c>
      <c r="B21" s="3" t="s">
        <v>44</v>
      </c>
      <c r="C21" s="3" t="s">
        <v>45</v>
      </c>
      <c r="D21" s="3" t="s">
        <v>26</v>
      </c>
      <c r="E21" s="4">
        <v>37390</v>
      </c>
      <c r="F21" s="5" t="s">
        <v>16</v>
      </c>
      <c r="G21" s="5" t="s">
        <v>17</v>
      </c>
      <c r="H21" s="3">
        <v>9</v>
      </c>
      <c r="I21" s="6">
        <v>21</v>
      </c>
      <c r="J21" s="7">
        <v>2525.5300000000002</v>
      </c>
      <c r="K21" s="8">
        <v>7.0000000000000007E-2</v>
      </c>
      <c r="L21" s="9">
        <f t="shared" si="0"/>
        <v>176.78710000000004</v>
      </c>
      <c r="M21" s="3" t="s">
        <v>23</v>
      </c>
      <c r="N21" s="9">
        <v>49.329965635958963</v>
      </c>
    </row>
    <row r="22" spans="1:14" x14ac:dyDescent="0.25">
      <c r="A22" s="3">
        <v>60013</v>
      </c>
      <c r="B22" s="3" t="s">
        <v>46</v>
      </c>
      <c r="C22" s="3" t="s">
        <v>47</v>
      </c>
      <c r="D22" s="3" t="s">
        <v>26</v>
      </c>
      <c r="E22" s="4">
        <v>32006</v>
      </c>
      <c r="F22" s="5" t="s">
        <v>16</v>
      </c>
      <c r="G22" s="5" t="s">
        <v>17</v>
      </c>
      <c r="H22" s="3">
        <v>24</v>
      </c>
      <c r="I22" s="6">
        <v>34</v>
      </c>
      <c r="J22" s="7">
        <v>4490.7299999999996</v>
      </c>
      <c r="K22" s="8">
        <v>0.15</v>
      </c>
      <c r="L22" s="9">
        <f t="shared" si="0"/>
        <v>673.60949999999991</v>
      </c>
      <c r="M22" s="3" t="s">
        <v>23</v>
      </c>
      <c r="N22" s="9">
        <v>100.14309119936385</v>
      </c>
    </row>
    <row r="23" spans="1:14" x14ac:dyDescent="0.25">
      <c r="A23" s="3">
        <v>60014</v>
      </c>
      <c r="B23" s="3" t="s">
        <v>48</v>
      </c>
      <c r="C23" s="3" t="s">
        <v>49</v>
      </c>
      <c r="D23" s="3" t="s">
        <v>15</v>
      </c>
      <c r="E23" s="4">
        <v>39686</v>
      </c>
      <c r="F23" s="5" t="s">
        <v>16</v>
      </c>
      <c r="G23" s="5" t="s">
        <v>31</v>
      </c>
      <c r="H23" s="3">
        <v>3</v>
      </c>
      <c r="I23" s="6">
        <v>37</v>
      </c>
      <c r="J23" s="7">
        <v>8974.01</v>
      </c>
      <c r="K23" s="8">
        <v>0</v>
      </c>
      <c r="L23" s="9">
        <f t="shared" si="0"/>
        <v>0</v>
      </c>
      <c r="M23" s="3" t="s">
        <v>18</v>
      </c>
      <c r="N23" s="9">
        <v>118.03477415436774</v>
      </c>
    </row>
    <row r="24" spans="1:14" x14ac:dyDescent="0.25">
      <c r="A24" s="3">
        <v>60015</v>
      </c>
      <c r="B24" s="3" t="s">
        <v>50</v>
      </c>
      <c r="C24" s="3" t="s">
        <v>51</v>
      </c>
      <c r="D24" s="3" t="s">
        <v>26</v>
      </c>
      <c r="E24" s="4">
        <v>29887</v>
      </c>
      <c r="F24" s="5" t="s">
        <v>16</v>
      </c>
      <c r="G24" s="5" t="s">
        <v>17</v>
      </c>
      <c r="H24" s="3">
        <v>30</v>
      </c>
      <c r="I24" s="6">
        <v>35</v>
      </c>
      <c r="J24" s="7">
        <v>9581.07</v>
      </c>
      <c r="K24" s="8">
        <v>0.25</v>
      </c>
      <c r="L24" s="9">
        <f t="shared" si="0"/>
        <v>2395.2674999999999</v>
      </c>
      <c r="M24" s="3" t="s">
        <v>18</v>
      </c>
      <c r="N24" s="9">
        <v>97.969745154345986</v>
      </c>
    </row>
    <row r="25" spans="1:14" x14ac:dyDescent="0.25">
      <c r="A25" s="3">
        <v>60016</v>
      </c>
      <c r="B25" s="3" t="s">
        <v>52</v>
      </c>
      <c r="C25" s="3" t="s">
        <v>53</v>
      </c>
      <c r="D25" s="3" t="s">
        <v>15</v>
      </c>
      <c r="E25" s="4">
        <v>36615</v>
      </c>
      <c r="F25" s="5" t="s">
        <v>16</v>
      </c>
      <c r="G25" s="5" t="s">
        <v>17</v>
      </c>
      <c r="H25" s="3">
        <v>11</v>
      </c>
      <c r="I25" s="6">
        <v>7</v>
      </c>
      <c r="J25" s="7">
        <v>3772.59</v>
      </c>
      <c r="K25" s="8">
        <v>7.0000000000000007E-2</v>
      </c>
      <c r="L25" s="9">
        <f t="shared" si="0"/>
        <v>264.08130000000006</v>
      </c>
      <c r="M25" s="3" t="s">
        <v>23</v>
      </c>
      <c r="N25" s="9">
        <v>159.75707049070184</v>
      </c>
    </row>
    <row r="26" spans="1:14" x14ac:dyDescent="0.25">
      <c r="A26" s="3">
        <v>60017</v>
      </c>
      <c r="B26" s="3" t="s">
        <v>54</v>
      </c>
      <c r="C26" s="3" t="s">
        <v>55</v>
      </c>
      <c r="D26" s="3" t="s">
        <v>15</v>
      </c>
      <c r="E26" s="4">
        <v>39934</v>
      </c>
      <c r="F26" s="5" t="s">
        <v>16</v>
      </c>
      <c r="G26" s="5" t="s">
        <v>17</v>
      </c>
      <c r="H26" s="3">
        <v>2</v>
      </c>
      <c r="I26" s="6">
        <v>26</v>
      </c>
      <c r="J26" s="7">
        <v>4208.01</v>
      </c>
      <c r="K26" s="8">
        <v>0</v>
      </c>
      <c r="L26" s="9">
        <f t="shared" si="0"/>
        <v>0</v>
      </c>
      <c r="M26" s="3" t="s">
        <v>23</v>
      </c>
      <c r="N26" s="9">
        <v>206.78341520982232</v>
      </c>
    </row>
    <row r="27" spans="1:14" x14ac:dyDescent="0.25">
      <c r="A27" s="3">
        <v>60018</v>
      </c>
      <c r="B27" s="3" t="s">
        <v>56</v>
      </c>
      <c r="C27" s="3" t="s">
        <v>57</v>
      </c>
      <c r="D27" s="3" t="s">
        <v>15</v>
      </c>
      <c r="E27" s="4">
        <v>29778</v>
      </c>
      <c r="F27" s="5" t="s">
        <v>16</v>
      </c>
      <c r="G27" s="5" t="s">
        <v>17</v>
      </c>
      <c r="H27" s="3">
        <v>30</v>
      </c>
      <c r="I27" s="6">
        <v>34</v>
      </c>
      <c r="J27" s="7">
        <v>7447.42</v>
      </c>
      <c r="K27" s="8">
        <v>0.25</v>
      </c>
      <c r="L27" s="9">
        <f t="shared" si="0"/>
        <v>1861.855</v>
      </c>
      <c r="M27" s="3" t="s">
        <v>23</v>
      </c>
      <c r="N27" s="9">
        <v>138.50166791144395</v>
      </c>
    </row>
    <row r="28" spans="1:14" x14ac:dyDescent="0.25">
      <c r="A28" s="3">
        <v>60019</v>
      </c>
      <c r="B28" s="3" t="s">
        <v>58</v>
      </c>
      <c r="C28" s="3" t="s">
        <v>59</v>
      </c>
      <c r="D28" s="3" t="s">
        <v>15</v>
      </c>
      <c r="E28" s="4">
        <v>39191</v>
      </c>
      <c r="F28" s="5" t="s">
        <v>16</v>
      </c>
      <c r="G28" s="5" t="s">
        <v>17</v>
      </c>
      <c r="H28" s="3">
        <v>4</v>
      </c>
      <c r="I28" s="6">
        <v>33</v>
      </c>
      <c r="J28" s="7">
        <v>5341.87</v>
      </c>
      <c r="K28" s="8">
        <v>0.04</v>
      </c>
      <c r="L28" s="9">
        <f t="shared" si="0"/>
        <v>213.6748</v>
      </c>
      <c r="M28" s="3" t="s">
        <v>23</v>
      </c>
      <c r="N28" s="9">
        <v>146.37187828624548</v>
      </c>
    </row>
    <row r="29" spans="1:14" x14ac:dyDescent="0.25">
      <c r="A29" s="3">
        <v>60020</v>
      </c>
      <c r="B29" s="3" t="s">
        <v>60</v>
      </c>
      <c r="C29" s="3" t="s">
        <v>61</v>
      </c>
      <c r="D29" s="3" t="s">
        <v>15</v>
      </c>
      <c r="E29" s="4">
        <v>28476</v>
      </c>
      <c r="F29" s="5" t="s">
        <v>16</v>
      </c>
      <c r="G29" s="5" t="s">
        <v>17</v>
      </c>
      <c r="H29" s="3">
        <v>34</v>
      </c>
      <c r="I29" s="6">
        <v>19</v>
      </c>
      <c r="J29" s="7">
        <v>6446.93</v>
      </c>
      <c r="K29" s="8">
        <v>0.25</v>
      </c>
      <c r="L29" s="9">
        <f t="shared" si="0"/>
        <v>1611.7325000000001</v>
      </c>
      <c r="M29" s="3" t="s">
        <v>23</v>
      </c>
      <c r="N29" s="9">
        <v>334.1627702946671</v>
      </c>
    </row>
    <row r="30" spans="1:14" x14ac:dyDescent="0.25">
      <c r="A30" s="3">
        <v>60021</v>
      </c>
      <c r="B30" s="3" t="s">
        <v>62</v>
      </c>
      <c r="C30" s="3" t="s">
        <v>63</v>
      </c>
      <c r="D30" s="3" t="s">
        <v>15</v>
      </c>
      <c r="E30" s="4">
        <v>36734</v>
      </c>
      <c r="F30" s="5" t="s">
        <v>16</v>
      </c>
      <c r="G30" s="5" t="s">
        <v>64</v>
      </c>
      <c r="H30" s="3">
        <v>11</v>
      </c>
      <c r="I30" s="6">
        <v>24</v>
      </c>
      <c r="J30" s="7">
        <v>8879.4500000000007</v>
      </c>
      <c r="K30" s="8">
        <v>7.0000000000000007E-2</v>
      </c>
      <c r="L30" s="9">
        <f t="shared" si="0"/>
        <v>621.56150000000014</v>
      </c>
      <c r="M30" s="3" t="s">
        <v>18</v>
      </c>
      <c r="N30" s="9">
        <v>196.35911367245359</v>
      </c>
    </row>
    <row r="31" spans="1:14" x14ac:dyDescent="0.25">
      <c r="A31" s="3">
        <v>60022</v>
      </c>
      <c r="B31" s="3" t="s">
        <v>65</v>
      </c>
      <c r="C31" s="3" t="s">
        <v>66</v>
      </c>
      <c r="D31" s="3" t="s">
        <v>26</v>
      </c>
      <c r="E31" s="4">
        <v>39537</v>
      </c>
      <c r="F31" s="5" t="s">
        <v>16</v>
      </c>
      <c r="G31" s="5" t="s">
        <v>17</v>
      </c>
      <c r="H31" s="3">
        <v>3</v>
      </c>
      <c r="I31" s="6">
        <v>22</v>
      </c>
      <c r="J31" s="7">
        <v>3299.49</v>
      </c>
      <c r="K31" s="8">
        <v>0</v>
      </c>
      <c r="L31" s="9">
        <f t="shared" si="0"/>
        <v>0</v>
      </c>
      <c r="M31" s="3" t="s">
        <v>23</v>
      </c>
      <c r="N31" s="9">
        <v>78.00030796944931</v>
      </c>
    </row>
    <row r="32" spans="1:14" x14ac:dyDescent="0.25">
      <c r="A32" s="3">
        <v>60023</v>
      </c>
      <c r="B32" s="3" t="s">
        <v>67</v>
      </c>
      <c r="C32" s="3" t="s">
        <v>68</v>
      </c>
      <c r="D32" s="3" t="s">
        <v>15</v>
      </c>
      <c r="E32" s="4">
        <v>29474</v>
      </c>
      <c r="F32" s="5" t="s">
        <v>16</v>
      </c>
      <c r="G32" s="5" t="s">
        <v>17</v>
      </c>
      <c r="H32" s="3">
        <v>31</v>
      </c>
      <c r="I32" s="6">
        <v>36</v>
      </c>
      <c r="J32" s="7">
        <v>8572.86</v>
      </c>
      <c r="K32" s="8">
        <v>0.25</v>
      </c>
      <c r="L32" s="9">
        <f t="shared" si="0"/>
        <v>2143.2150000000001</v>
      </c>
      <c r="M32" s="3" t="s">
        <v>18</v>
      </c>
      <c r="N32" s="9">
        <v>331.4790614061717</v>
      </c>
    </row>
    <row r="33" spans="1:14" x14ac:dyDescent="0.25">
      <c r="A33" s="3">
        <v>60024</v>
      </c>
      <c r="B33" s="3" t="s">
        <v>69</v>
      </c>
      <c r="C33" s="3" t="s">
        <v>70</v>
      </c>
      <c r="D33" s="3" t="s">
        <v>26</v>
      </c>
      <c r="E33" s="4">
        <v>36126</v>
      </c>
      <c r="F33" s="5" t="s">
        <v>16</v>
      </c>
      <c r="G33" s="5" t="s">
        <v>17</v>
      </c>
      <c r="H33" s="3">
        <v>13</v>
      </c>
      <c r="I33" s="6">
        <v>7</v>
      </c>
      <c r="J33" s="7">
        <v>6463.44</v>
      </c>
      <c r="K33" s="8">
        <v>0.09</v>
      </c>
      <c r="L33" s="9">
        <f t="shared" si="0"/>
        <v>581.70959999999991</v>
      </c>
      <c r="M33" s="3" t="s">
        <v>23</v>
      </c>
      <c r="N33" s="9">
        <v>34.852007237815059</v>
      </c>
    </row>
    <row r="34" spans="1:14" x14ac:dyDescent="0.25">
      <c r="A34" s="3">
        <v>60025</v>
      </c>
      <c r="B34" s="3" t="s">
        <v>71</v>
      </c>
      <c r="C34" s="3" t="s">
        <v>72</v>
      </c>
      <c r="D34" s="3" t="s">
        <v>26</v>
      </c>
      <c r="E34" s="4">
        <v>32000</v>
      </c>
      <c r="F34" s="5" t="s">
        <v>16</v>
      </c>
      <c r="G34" s="5" t="s">
        <v>17</v>
      </c>
      <c r="H34" s="3">
        <v>24</v>
      </c>
      <c r="I34" s="6">
        <v>16</v>
      </c>
      <c r="J34" s="7">
        <v>9929.1200000000008</v>
      </c>
      <c r="K34" s="8">
        <v>0.15</v>
      </c>
      <c r="L34" s="9">
        <f t="shared" si="0"/>
        <v>1489.3680000000002</v>
      </c>
      <c r="M34" s="3" t="s">
        <v>18</v>
      </c>
      <c r="N34" s="9">
        <v>41.907298793236961</v>
      </c>
    </row>
    <row r="35" spans="1:14" x14ac:dyDescent="0.25">
      <c r="A35" s="3">
        <v>60026</v>
      </c>
      <c r="B35" s="3" t="s">
        <v>73</v>
      </c>
      <c r="C35" s="3" t="s">
        <v>74</v>
      </c>
      <c r="D35" s="3" t="s">
        <v>15</v>
      </c>
      <c r="E35" s="4">
        <v>37086</v>
      </c>
      <c r="F35" s="5" t="s">
        <v>16</v>
      </c>
      <c r="G35" s="5" t="s">
        <v>17</v>
      </c>
      <c r="H35" s="3">
        <v>10</v>
      </c>
      <c r="I35" s="6">
        <v>37</v>
      </c>
      <c r="J35" s="7">
        <v>7238.53</v>
      </c>
      <c r="K35" s="8">
        <v>7.0000000000000007E-2</v>
      </c>
      <c r="L35" s="9">
        <f t="shared" si="0"/>
        <v>506.69710000000003</v>
      </c>
      <c r="M35" s="3" t="s">
        <v>23</v>
      </c>
      <c r="N35" s="9">
        <v>135.63852431516091</v>
      </c>
    </row>
    <row r="36" spans="1:14" x14ac:dyDescent="0.25">
      <c r="A36" s="3">
        <v>60027</v>
      </c>
      <c r="B36" s="3" t="s">
        <v>75</v>
      </c>
      <c r="C36" s="3" t="s">
        <v>76</v>
      </c>
      <c r="D36" s="3" t="s">
        <v>26</v>
      </c>
      <c r="E36" s="4">
        <v>32747</v>
      </c>
      <c r="F36" s="5" t="s">
        <v>16</v>
      </c>
      <c r="G36" s="5" t="s">
        <v>17</v>
      </c>
      <c r="H36" s="3">
        <v>22</v>
      </c>
      <c r="I36" s="6">
        <v>32</v>
      </c>
      <c r="J36" s="7">
        <v>3605.44</v>
      </c>
      <c r="K36" s="8">
        <v>0.15</v>
      </c>
      <c r="L36" s="9">
        <f t="shared" si="0"/>
        <v>540.81600000000003</v>
      </c>
      <c r="M36" s="3" t="s">
        <v>23</v>
      </c>
      <c r="N36" s="9">
        <v>31.687170050249815</v>
      </c>
    </row>
    <row r="37" spans="1:14" x14ac:dyDescent="0.25">
      <c r="A37" s="3">
        <v>60028</v>
      </c>
      <c r="B37" s="3" t="s">
        <v>77</v>
      </c>
      <c r="C37" s="3" t="s">
        <v>78</v>
      </c>
      <c r="D37" s="3" t="s">
        <v>26</v>
      </c>
      <c r="E37" s="4">
        <v>34270</v>
      </c>
      <c r="F37" s="5" t="s">
        <v>16</v>
      </c>
      <c r="G37" s="5" t="s">
        <v>17</v>
      </c>
      <c r="H37" s="3">
        <v>18</v>
      </c>
      <c r="I37" s="6">
        <v>7</v>
      </c>
      <c r="J37" s="7">
        <v>6357.75</v>
      </c>
      <c r="K37" s="8">
        <v>0.12</v>
      </c>
      <c r="L37" s="9">
        <f t="shared" si="0"/>
        <v>762.93</v>
      </c>
      <c r="M37" s="3" t="s">
        <v>23</v>
      </c>
      <c r="N37" s="9">
        <v>95.909529092214541</v>
      </c>
    </row>
    <row r="38" spans="1:14" x14ac:dyDescent="0.25">
      <c r="A38" s="3">
        <v>60029</v>
      </c>
      <c r="B38" s="3" t="s">
        <v>79</v>
      </c>
      <c r="C38" s="3" t="s">
        <v>80</v>
      </c>
      <c r="D38" s="3" t="s">
        <v>26</v>
      </c>
      <c r="E38" s="4">
        <v>37259</v>
      </c>
      <c r="F38" s="5" t="s">
        <v>16</v>
      </c>
      <c r="G38" s="5" t="s">
        <v>31</v>
      </c>
      <c r="H38" s="3">
        <v>10</v>
      </c>
      <c r="I38" s="6">
        <v>18</v>
      </c>
      <c r="J38" s="7">
        <v>6526.34</v>
      </c>
      <c r="K38" s="8">
        <v>7.0000000000000007E-2</v>
      </c>
      <c r="L38" s="9">
        <f t="shared" si="0"/>
        <v>456.84380000000004</v>
      </c>
      <c r="M38" s="3" t="s">
        <v>23</v>
      </c>
      <c r="N38" s="9">
        <v>62.809578173139215</v>
      </c>
    </row>
    <row r="39" spans="1:14" x14ac:dyDescent="0.25">
      <c r="A39" s="3">
        <v>60030</v>
      </c>
      <c r="B39" s="3" t="s">
        <v>81</v>
      </c>
      <c r="C39" s="3" t="s">
        <v>82</v>
      </c>
      <c r="D39" s="3" t="s">
        <v>26</v>
      </c>
      <c r="E39" s="4">
        <v>40035</v>
      </c>
      <c r="F39" s="5" t="s">
        <v>16</v>
      </c>
      <c r="G39" s="5" t="s">
        <v>17</v>
      </c>
      <c r="H39" s="3">
        <v>2</v>
      </c>
      <c r="I39" s="6">
        <v>35</v>
      </c>
      <c r="J39" s="7">
        <v>3640.06</v>
      </c>
      <c r="K39" s="8">
        <v>0</v>
      </c>
      <c r="L39" s="9">
        <f t="shared" si="0"/>
        <v>0</v>
      </c>
      <c r="M39" s="3" t="s">
        <v>23</v>
      </c>
      <c r="N39" s="9">
        <v>117.79516689716131</v>
      </c>
    </row>
    <row r="40" spans="1:14" x14ac:dyDescent="0.25">
      <c r="A40" s="3">
        <v>60031</v>
      </c>
      <c r="B40" s="3" t="s">
        <v>83</v>
      </c>
      <c r="C40" s="3" t="s">
        <v>84</v>
      </c>
      <c r="D40" s="3" t="s">
        <v>26</v>
      </c>
      <c r="E40" s="4">
        <v>38972</v>
      </c>
      <c r="F40" s="5" t="s">
        <v>16</v>
      </c>
      <c r="G40" s="5" t="s">
        <v>17</v>
      </c>
      <c r="H40" s="3">
        <v>5</v>
      </c>
      <c r="I40" s="6">
        <v>13</v>
      </c>
      <c r="J40" s="7">
        <v>2265.31</v>
      </c>
      <c r="K40" s="8">
        <v>0.04</v>
      </c>
      <c r="L40" s="9">
        <f t="shared" si="0"/>
        <v>90.612399999999994</v>
      </c>
      <c r="M40" s="3" t="s">
        <v>23</v>
      </c>
      <c r="N40" s="9">
        <v>118.07611232781547</v>
      </c>
    </row>
    <row r="41" spans="1:14" x14ac:dyDescent="0.25">
      <c r="A41" s="3">
        <v>60032</v>
      </c>
      <c r="B41" s="3" t="s">
        <v>85</v>
      </c>
      <c r="C41" s="3" t="s">
        <v>86</v>
      </c>
      <c r="D41" s="3" t="s">
        <v>15</v>
      </c>
      <c r="E41" s="4">
        <v>30014</v>
      </c>
      <c r="F41" s="5" t="s">
        <v>16</v>
      </c>
      <c r="G41" s="5" t="s">
        <v>31</v>
      </c>
      <c r="H41" s="3">
        <v>29</v>
      </c>
      <c r="I41" s="6">
        <v>7</v>
      </c>
      <c r="J41" s="7">
        <v>1529.09</v>
      </c>
      <c r="K41" s="8">
        <v>0.25</v>
      </c>
      <c r="L41" s="9">
        <f t="shared" si="0"/>
        <v>382.27249999999998</v>
      </c>
      <c r="M41" s="3" t="s">
        <v>23</v>
      </c>
      <c r="N41" s="9">
        <v>211.11345212824554</v>
      </c>
    </row>
    <row r="42" spans="1:14" x14ac:dyDescent="0.25">
      <c r="A42" s="3">
        <v>60033</v>
      </c>
      <c r="B42" s="3" t="s">
        <v>87</v>
      </c>
      <c r="C42" s="3" t="s">
        <v>88</v>
      </c>
      <c r="D42" s="3" t="s">
        <v>26</v>
      </c>
      <c r="E42" s="4">
        <v>30813</v>
      </c>
      <c r="F42" s="5" t="s">
        <v>16</v>
      </c>
      <c r="G42" s="5" t="s">
        <v>17</v>
      </c>
      <c r="H42" s="3">
        <v>27</v>
      </c>
      <c r="I42" s="6">
        <v>20</v>
      </c>
      <c r="J42" s="7">
        <v>1850.3702545923136</v>
      </c>
      <c r="K42" s="8">
        <v>0.25</v>
      </c>
      <c r="L42" s="9">
        <f t="shared" si="0"/>
        <v>462.5925636480784</v>
      </c>
      <c r="M42" s="3" t="s">
        <v>23</v>
      </c>
      <c r="N42" s="9">
        <v>23.433222338531614</v>
      </c>
    </row>
    <row r="43" spans="1:14" x14ac:dyDescent="0.25">
      <c r="A43" s="3">
        <v>60034</v>
      </c>
      <c r="B43" s="3" t="s">
        <v>89</v>
      </c>
      <c r="C43" s="3" t="s">
        <v>90</v>
      </c>
      <c r="D43" s="3" t="s">
        <v>26</v>
      </c>
      <c r="E43" s="4">
        <v>28633</v>
      </c>
      <c r="F43" s="5" t="s">
        <v>16</v>
      </c>
      <c r="G43" s="5" t="s">
        <v>17</v>
      </c>
      <c r="H43" s="3">
        <v>33</v>
      </c>
      <c r="I43" s="6">
        <v>36</v>
      </c>
      <c r="J43" s="7">
        <v>5808.1381996189957</v>
      </c>
      <c r="K43" s="8">
        <v>0.25</v>
      </c>
      <c r="L43" s="9">
        <f t="shared" si="0"/>
        <v>1452.0345499047489</v>
      </c>
      <c r="M43" s="3" t="s">
        <v>23</v>
      </c>
      <c r="N43" s="9">
        <v>100.70543769615462</v>
      </c>
    </row>
    <row r="44" spans="1:14" x14ac:dyDescent="0.25">
      <c r="A44" s="3">
        <v>60035</v>
      </c>
      <c r="B44" s="3" t="s">
        <v>91</v>
      </c>
      <c r="C44" s="3" t="s">
        <v>92</v>
      </c>
      <c r="D44" s="3" t="s">
        <v>26</v>
      </c>
      <c r="E44" s="4">
        <v>38948</v>
      </c>
      <c r="F44" s="5" t="s">
        <v>16</v>
      </c>
      <c r="G44" s="5" t="s">
        <v>17</v>
      </c>
      <c r="H44" s="3">
        <v>5</v>
      </c>
      <c r="I44" s="6">
        <v>23</v>
      </c>
      <c r="J44" s="7">
        <v>4846.0289076649224</v>
      </c>
      <c r="K44" s="8">
        <v>0.04</v>
      </c>
      <c r="L44" s="9">
        <f t="shared" si="0"/>
        <v>193.8411563065969</v>
      </c>
      <c r="M44" s="3" t="s">
        <v>23</v>
      </c>
      <c r="N44" s="9">
        <v>39.394488837460095</v>
      </c>
    </row>
    <row r="45" spans="1:14" x14ac:dyDescent="0.25">
      <c r="A45" s="3">
        <v>60036</v>
      </c>
      <c r="B45" s="3" t="s">
        <v>93</v>
      </c>
      <c r="C45" s="3" t="s">
        <v>94</v>
      </c>
      <c r="D45" s="3" t="s">
        <v>26</v>
      </c>
      <c r="E45" s="4">
        <v>38338</v>
      </c>
      <c r="F45" s="5" t="s">
        <v>16</v>
      </c>
      <c r="G45" s="5" t="s">
        <v>17</v>
      </c>
      <c r="H45" s="3">
        <v>7</v>
      </c>
      <c r="I45" s="6">
        <v>16</v>
      </c>
      <c r="J45" s="7">
        <v>7621.2352707207938</v>
      </c>
      <c r="K45" s="8">
        <v>7.0000000000000007E-2</v>
      </c>
      <c r="L45" s="9">
        <f t="shared" si="0"/>
        <v>533.48646895045556</v>
      </c>
      <c r="M45" s="3" t="s">
        <v>23</v>
      </c>
      <c r="N45" s="9">
        <v>73.33559296500755</v>
      </c>
    </row>
    <row r="46" spans="1:14" x14ac:dyDescent="0.25">
      <c r="A46" s="3">
        <v>60037</v>
      </c>
      <c r="B46" s="3" t="s">
        <v>95</v>
      </c>
      <c r="C46" s="3" t="s">
        <v>96</v>
      </c>
      <c r="D46" s="3" t="s">
        <v>15</v>
      </c>
      <c r="E46" s="4">
        <v>35801</v>
      </c>
      <c r="F46" s="5" t="s">
        <v>16</v>
      </c>
      <c r="G46" s="5" t="s">
        <v>17</v>
      </c>
      <c r="H46" s="3">
        <v>14</v>
      </c>
      <c r="I46" s="6">
        <v>15</v>
      </c>
      <c r="J46" s="7">
        <v>2302.8021144353097</v>
      </c>
      <c r="K46" s="8">
        <v>0.09</v>
      </c>
      <c r="L46" s="9">
        <f t="shared" si="0"/>
        <v>207.25219029917787</v>
      </c>
      <c r="M46" s="3" t="s">
        <v>23</v>
      </c>
      <c r="N46" s="9">
        <v>345.44163669613704</v>
      </c>
    </row>
    <row r="47" spans="1:14" x14ac:dyDescent="0.25">
      <c r="A47" s="3">
        <v>60038</v>
      </c>
      <c r="B47" s="3" t="s">
        <v>97</v>
      </c>
      <c r="C47" s="3" t="s">
        <v>98</v>
      </c>
      <c r="D47" s="3" t="s">
        <v>15</v>
      </c>
      <c r="E47" s="4">
        <v>31350</v>
      </c>
      <c r="F47" s="5" t="s">
        <v>16</v>
      </c>
      <c r="G47" s="5" t="s">
        <v>17</v>
      </c>
      <c r="H47" s="3">
        <v>26</v>
      </c>
      <c r="I47" s="6">
        <v>33</v>
      </c>
      <c r="J47" s="7">
        <v>9570.2925641125184</v>
      </c>
      <c r="K47" s="8">
        <v>0.15</v>
      </c>
      <c r="L47" s="9">
        <f t="shared" si="0"/>
        <v>1435.5438846168777</v>
      </c>
      <c r="M47" s="3" t="s">
        <v>18</v>
      </c>
      <c r="N47" s="9">
        <v>321.40909755644208</v>
      </c>
    </row>
    <row r="48" spans="1:14" x14ac:dyDescent="0.25">
      <c r="A48" s="3">
        <v>60039</v>
      </c>
      <c r="B48" s="3" t="s">
        <v>99</v>
      </c>
      <c r="C48" s="3" t="s">
        <v>100</v>
      </c>
      <c r="D48" s="3" t="s">
        <v>15</v>
      </c>
      <c r="E48" s="4">
        <v>30485</v>
      </c>
      <c r="F48" s="5" t="s">
        <v>16</v>
      </c>
      <c r="G48" s="5" t="s">
        <v>17</v>
      </c>
      <c r="H48" s="3">
        <v>28</v>
      </c>
      <c r="I48" s="6">
        <v>17</v>
      </c>
      <c r="J48" s="7">
        <v>2523.5338460096568</v>
      </c>
      <c r="K48" s="8">
        <v>0.25</v>
      </c>
      <c r="L48" s="9">
        <f t="shared" si="0"/>
        <v>630.88346150241421</v>
      </c>
      <c r="M48" s="3" t="s">
        <v>23</v>
      </c>
      <c r="N48" s="9">
        <v>225.06444062333404</v>
      </c>
    </row>
    <row r="49" spans="1:14" x14ac:dyDescent="0.25">
      <c r="A49" s="3">
        <v>60040</v>
      </c>
      <c r="B49" s="3" t="s">
        <v>101</v>
      </c>
      <c r="C49" s="3" t="s">
        <v>102</v>
      </c>
      <c r="D49" s="3" t="s">
        <v>15</v>
      </c>
      <c r="E49" s="4">
        <v>33741</v>
      </c>
      <c r="F49" s="5" t="s">
        <v>16</v>
      </c>
      <c r="G49" s="5" t="s">
        <v>17</v>
      </c>
      <c r="H49" s="3">
        <v>19</v>
      </c>
      <c r="I49" s="6">
        <v>30</v>
      </c>
      <c r="J49" s="7">
        <v>8450.374586265556</v>
      </c>
      <c r="K49" s="8">
        <v>0.12</v>
      </c>
      <c r="L49" s="9">
        <f t="shared" si="0"/>
        <v>1014.0449503518666</v>
      </c>
      <c r="M49" s="3" t="s">
        <v>18</v>
      </c>
      <c r="N49" s="9">
        <v>91.611507785793037</v>
      </c>
    </row>
    <row r="50" spans="1:14" x14ac:dyDescent="0.25">
      <c r="A50" s="3">
        <v>60041</v>
      </c>
      <c r="B50" s="3" t="s">
        <v>103</v>
      </c>
      <c r="C50" s="3" t="s">
        <v>104</v>
      </c>
      <c r="D50" s="3" t="s">
        <v>15</v>
      </c>
      <c r="E50" s="4">
        <v>29008</v>
      </c>
      <c r="F50" s="5" t="s">
        <v>16</v>
      </c>
      <c r="G50" s="5" t="s">
        <v>64</v>
      </c>
      <c r="H50" s="3">
        <v>32</v>
      </c>
      <c r="I50" s="6">
        <v>20</v>
      </c>
      <c r="J50" s="7">
        <v>5382.0491597959754</v>
      </c>
      <c r="K50" s="8">
        <v>0.25</v>
      </c>
      <c r="L50" s="9">
        <f t="shared" si="0"/>
        <v>1345.5122899489938</v>
      </c>
      <c r="M50" s="3" t="s">
        <v>23</v>
      </c>
      <c r="N50" s="9">
        <v>130.60984574398296</v>
      </c>
    </row>
    <row r="51" spans="1:14" x14ac:dyDescent="0.25">
      <c r="A51" s="3">
        <v>60042</v>
      </c>
      <c r="B51" s="3" t="s">
        <v>105</v>
      </c>
      <c r="C51" s="3" t="s">
        <v>106</v>
      </c>
      <c r="D51" s="3" t="s">
        <v>15</v>
      </c>
      <c r="E51" s="4">
        <v>27576</v>
      </c>
      <c r="F51" s="5" t="s">
        <v>16</v>
      </c>
      <c r="G51" s="5" t="s">
        <v>17</v>
      </c>
      <c r="H51" s="3">
        <v>36</v>
      </c>
      <c r="I51" s="6">
        <v>17</v>
      </c>
      <c r="J51" s="7">
        <v>8868.9701798479764</v>
      </c>
      <c r="K51" s="8">
        <v>0.25</v>
      </c>
      <c r="L51" s="9">
        <f t="shared" si="0"/>
        <v>2217.2425449619941</v>
      </c>
      <c r="M51" s="3" t="s">
        <v>18</v>
      </c>
      <c r="N51" s="9">
        <v>215.60735506198344</v>
      </c>
    </row>
    <row r="52" spans="1:14" x14ac:dyDescent="0.25">
      <c r="A52" s="3">
        <v>60043</v>
      </c>
      <c r="B52" s="3" t="s">
        <v>107</v>
      </c>
      <c r="C52" s="3" t="s">
        <v>108</v>
      </c>
      <c r="D52" s="3" t="s">
        <v>15</v>
      </c>
      <c r="E52" s="4">
        <v>39022</v>
      </c>
      <c r="F52" s="5" t="s">
        <v>16</v>
      </c>
      <c r="G52" s="5" t="s">
        <v>17</v>
      </c>
      <c r="H52" s="3">
        <v>5</v>
      </c>
      <c r="I52" s="6">
        <v>34</v>
      </c>
      <c r="J52" s="7">
        <v>9768.5919325002851</v>
      </c>
      <c r="K52" s="8">
        <v>0.04</v>
      </c>
      <c r="L52" s="9">
        <f t="shared" si="0"/>
        <v>390.74367730001143</v>
      </c>
      <c r="M52" s="3" t="s">
        <v>18</v>
      </c>
      <c r="N52" s="9">
        <v>183.58382279857284</v>
      </c>
    </row>
    <row r="53" spans="1:14" x14ac:dyDescent="0.25">
      <c r="A53" s="3">
        <v>60044</v>
      </c>
      <c r="B53" s="3" t="s">
        <v>109</v>
      </c>
      <c r="C53" s="3" t="s">
        <v>110</v>
      </c>
      <c r="D53" s="3" t="s">
        <v>26</v>
      </c>
      <c r="E53" s="4">
        <v>37461</v>
      </c>
      <c r="F53" s="5" t="s">
        <v>16</v>
      </c>
      <c r="G53" s="5" t="s">
        <v>17</v>
      </c>
      <c r="H53" s="3">
        <v>9</v>
      </c>
      <c r="I53" s="6">
        <v>30</v>
      </c>
      <c r="J53" s="7">
        <v>8115.925247030239</v>
      </c>
      <c r="K53" s="8">
        <v>7.0000000000000007E-2</v>
      </c>
      <c r="L53" s="9">
        <f t="shared" si="0"/>
        <v>568.11476729211677</v>
      </c>
      <c r="M53" s="3" t="s">
        <v>18</v>
      </c>
      <c r="N53" s="9">
        <v>42.263719681937637</v>
      </c>
    </row>
    <row r="54" spans="1:14" x14ac:dyDescent="0.25">
      <c r="A54" s="3">
        <v>60045</v>
      </c>
      <c r="B54" s="3" t="s">
        <v>111</v>
      </c>
      <c r="C54" s="3" t="s">
        <v>112</v>
      </c>
      <c r="D54" s="3" t="s">
        <v>26</v>
      </c>
      <c r="E54" s="4">
        <v>27905</v>
      </c>
      <c r="F54" s="5" t="s">
        <v>16</v>
      </c>
      <c r="G54" s="5" t="s">
        <v>17</v>
      </c>
      <c r="H54" s="3">
        <v>35</v>
      </c>
      <c r="I54" s="6">
        <v>27</v>
      </c>
      <c r="J54" s="7">
        <v>3473.6961734762872</v>
      </c>
      <c r="K54" s="8">
        <v>0.25</v>
      </c>
      <c r="L54" s="9">
        <f t="shared" si="0"/>
        <v>868.4240433690718</v>
      </c>
      <c r="M54" s="3" t="s">
        <v>23</v>
      </c>
      <c r="N54" s="9">
        <v>89.477215541367983</v>
      </c>
    </row>
    <row r="55" spans="1:14" x14ac:dyDescent="0.25">
      <c r="A55" s="3">
        <v>60046</v>
      </c>
      <c r="B55" s="3" t="s">
        <v>113</v>
      </c>
      <c r="C55" s="3" t="s">
        <v>114</v>
      </c>
      <c r="D55" s="3" t="s">
        <v>15</v>
      </c>
      <c r="E55" s="4">
        <v>33820</v>
      </c>
      <c r="F55" s="5" t="s">
        <v>115</v>
      </c>
      <c r="G55" s="5" t="s">
        <v>116</v>
      </c>
      <c r="H55" s="3">
        <v>19</v>
      </c>
      <c r="I55" s="6">
        <v>21</v>
      </c>
      <c r="J55" s="7">
        <v>7232.8076176790064</v>
      </c>
      <c r="K55" s="8">
        <v>0.12</v>
      </c>
      <c r="L55" s="9">
        <f t="shared" si="0"/>
        <v>867.93691412148075</v>
      </c>
      <c r="M55" s="3" t="s">
        <v>23</v>
      </c>
      <c r="N55" s="9">
        <v>341.03753436684019</v>
      </c>
    </row>
    <row r="56" spans="1:14" x14ac:dyDescent="0.25">
      <c r="A56" s="3">
        <v>60047</v>
      </c>
      <c r="B56" s="3" t="s">
        <v>117</v>
      </c>
      <c r="C56" s="3" t="s">
        <v>118</v>
      </c>
      <c r="D56" s="3" t="s">
        <v>15</v>
      </c>
      <c r="E56" s="4">
        <v>33662</v>
      </c>
      <c r="F56" s="5" t="s">
        <v>16</v>
      </c>
      <c r="G56" s="5" t="s">
        <v>17</v>
      </c>
      <c r="H56" s="3">
        <v>19</v>
      </c>
      <c r="I56" s="6">
        <v>29</v>
      </c>
      <c r="J56" s="7">
        <v>2962.3915525408502</v>
      </c>
      <c r="K56" s="8">
        <v>0.12</v>
      </c>
      <c r="L56" s="9">
        <f t="shared" si="0"/>
        <v>355.48698630490202</v>
      </c>
      <c r="M56" s="3" t="s">
        <v>23</v>
      </c>
      <c r="N56" s="9">
        <v>278.06475892674291</v>
      </c>
    </row>
    <row r="57" spans="1:14" x14ac:dyDescent="0.25">
      <c r="A57" s="3">
        <v>60048</v>
      </c>
      <c r="B57" s="3" t="s">
        <v>119</v>
      </c>
      <c r="C57" s="3" t="s">
        <v>120</v>
      </c>
      <c r="D57" s="3" t="s">
        <v>26</v>
      </c>
      <c r="E57" s="4">
        <v>36844</v>
      </c>
      <c r="F57" s="5" t="s">
        <v>121</v>
      </c>
      <c r="G57" s="5" t="s">
        <v>122</v>
      </c>
      <c r="H57" s="3">
        <v>11</v>
      </c>
      <c r="I57" s="6">
        <v>32</v>
      </c>
      <c r="J57" s="7">
        <v>9840.506900560662</v>
      </c>
      <c r="K57" s="8">
        <v>7.0000000000000007E-2</v>
      </c>
      <c r="L57" s="9">
        <f t="shared" si="0"/>
        <v>688.83548303924636</v>
      </c>
      <c r="M57" s="3" t="s">
        <v>18</v>
      </c>
      <c r="N57" s="9">
        <v>71.693675727465305</v>
      </c>
    </row>
    <row r="58" spans="1:14" x14ac:dyDescent="0.25">
      <c r="A58" s="3">
        <v>60049</v>
      </c>
      <c r="B58" s="3" t="s">
        <v>123</v>
      </c>
      <c r="C58" s="3" t="s">
        <v>124</v>
      </c>
      <c r="D58" s="3" t="s">
        <v>26</v>
      </c>
      <c r="E58" s="4">
        <v>30191</v>
      </c>
      <c r="F58" s="5" t="s">
        <v>16</v>
      </c>
      <c r="G58" s="5" t="s">
        <v>31</v>
      </c>
      <c r="H58" s="3">
        <v>29</v>
      </c>
      <c r="I58" s="6">
        <v>39</v>
      </c>
      <c r="J58" s="7">
        <v>5556.6907641413864</v>
      </c>
      <c r="K58" s="8">
        <v>0.25</v>
      </c>
      <c r="L58" s="9">
        <f t="shared" si="0"/>
        <v>1389.1726910353466</v>
      </c>
      <c r="M58" s="3" t="s">
        <v>23</v>
      </c>
      <c r="N58" s="9">
        <v>108.08057275768033</v>
      </c>
    </row>
    <row r="59" spans="1:14" x14ac:dyDescent="0.25">
      <c r="A59" s="3">
        <v>60050</v>
      </c>
      <c r="B59" s="3" t="s">
        <v>125</v>
      </c>
      <c r="C59" s="3" t="s">
        <v>126</v>
      </c>
      <c r="D59" s="3" t="s">
        <v>15</v>
      </c>
      <c r="E59" s="4">
        <v>36916</v>
      </c>
      <c r="F59" s="5" t="s">
        <v>16</v>
      </c>
      <c r="G59" s="5" t="s">
        <v>17</v>
      </c>
      <c r="H59" s="3">
        <v>11</v>
      </c>
      <c r="I59" s="6">
        <v>9</v>
      </c>
      <c r="J59" s="7">
        <v>7027.7156689032154</v>
      </c>
      <c r="K59" s="8">
        <v>7.0000000000000007E-2</v>
      </c>
      <c r="L59" s="9">
        <f t="shared" si="0"/>
        <v>491.94009682322513</v>
      </c>
      <c r="M59" s="3" t="s">
        <v>23</v>
      </c>
      <c r="N59" s="9">
        <v>253.11644288034358</v>
      </c>
    </row>
    <row r="60" spans="1:14" x14ac:dyDescent="0.25">
      <c r="A60" s="3">
        <v>60051</v>
      </c>
      <c r="B60" s="3" t="s">
        <v>127</v>
      </c>
      <c r="C60" s="3" t="s">
        <v>106</v>
      </c>
      <c r="D60" s="3" t="s">
        <v>15</v>
      </c>
      <c r="E60" s="4">
        <v>32749</v>
      </c>
      <c r="F60" s="5" t="s">
        <v>16</v>
      </c>
      <c r="G60" s="5" t="s">
        <v>17</v>
      </c>
      <c r="H60" s="3">
        <v>22</v>
      </c>
      <c r="I60" s="6">
        <v>10</v>
      </c>
      <c r="J60" s="7">
        <v>2091.7733563758038</v>
      </c>
      <c r="K60" s="8">
        <v>0.15</v>
      </c>
      <c r="L60" s="9">
        <f t="shared" si="0"/>
        <v>313.76600345637058</v>
      </c>
      <c r="M60" s="3" t="s">
        <v>23</v>
      </c>
      <c r="N60" s="9">
        <v>336.97623854731597</v>
      </c>
    </row>
    <row r="61" spans="1:14" x14ac:dyDescent="0.25">
      <c r="A61" s="3">
        <v>60052</v>
      </c>
      <c r="B61" s="3" t="s">
        <v>128</v>
      </c>
      <c r="C61" s="3" t="s">
        <v>129</v>
      </c>
      <c r="D61" s="3" t="s">
        <v>26</v>
      </c>
      <c r="E61" s="4">
        <v>37237</v>
      </c>
      <c r="F61" s="5" t="s">
        <v>16</v>
      </c>
      <c r="G61" s="5" t="s">
        <v>17</v>
      </c>
      <c r="H61" s="3">
        <v>10</v>
      </c>
      <c r="I61" s="6">
        <v>11</v>
      </c>
      <c r="J61" s="7">
        <v>7256.5606029084165</v>
      </c>
      <c r="K61" s="8">
        <v>7.0000000000000007E-2</v>
      </c>
      <c r="L61" s="9">
        <f t="shared" si="0"/>
        <v>507.95924220358921</v>
      </c>
      <c r="M61" s="3" t="s">
        <v>23</v>
      </c>
      <c r="N61" s="9">
        <v>64.330841099658144</v>
      </c>
    </row>
    <row r="62" spans="1:14" x14ac:dyDescent="0.25">
      <c r="A62" s="3">
        <v>60053</v>
      </c>
      <c r="B62" s="3" t="s">
        <v>130</v>
      </c>
      <c r="C62" s="3" t="s">
        <v>131</v>
      </c>
      <c r="D62" s="3" t="s">
        <v>15</v>
      </c>
      <c r="E62" s="4">
        <v>32592</v>
      </c>
      <c r="F62" s="5" t="s">
        <v>16</v>
      </c>
      <c r="G62" s="5" t="s">
        <v>31</v>
      </c>
      <c r="H62" s="3">
        <v>22</v>
      </c>
      <c r="I62" s="6">
        <v>38</v>
      </c>
      <c r="J62" s="7">
        <v>5266.5527211195058</v>
      </c>
      <c r="K62" s="8">
        <v>0.15</v>
      </c>
      <c r="L62" s="9">
        <f t="shared" si="0"/>
        <v>789.98290816792587</v>
      </c>
      <c r="M62" s="3" t="s">
        <v>23</v>
      </c>
      <c r="N62" s="9">
        <v>240.88088628243349</v>
      </c>
    </row>
    <row r="63" spans="1:14" x14ac:dyDescent="0.25">
      <c r="A63" s="3">
        <v>60054</v>
      </c>
      <c r="B63" s="3" t="s">
        <v>132</v>
      </c>
      <c r="C63" s="3" t="s">
        <v>22</v>
      </c>
      <c r="D63" s="3" t="s">
        <v>15</v>
      </c>
      <c r="E63" s="4">
        <v>37571</v>
      </c>
      <c r="F63" s="5" t="s">
        <v>16</v>
      </c>
      <c r="G63" s="5" t="s">
        <v>17</v>
      </c>
      <c r="H63" s="3">
        <v>9</v>
      </c>
      <c r="I63" s="6">
        <v>27</v>
      </c>
      <c r="J63" s="7">
        <v>1551.475340028019</v>
      </c>
      <c r="K63" s="8">
        <v>7.0000000000000007E-2</v>
      </c>
      <c r="L63" s="9">
        <f t="shared" si="0"/>
        <v>108.60327380196134</v>
      </c>
      <c r="M63" s="3" t="s">
        <v>23</v>
      </c>
      <c r="N63" s="9">
        <v>231.61950097242885</v>
      </c>
    </row>
    <row r="64" spans="1:14" x14ac:dyDescent="0.25">
      <c r="A64" s="3">
        <v>60055</v>
      </c>
      <c r="B64" s="3" t="s">
        <v>133</v>
      </c>
      <c r="C64" s="3" t="s">
        <v>134</v>
      </c>
      <c r="D64" s="3" t="s">
        <v>15</v>
      </c>
      <c r="E64" s="4">
        <v>39610</v>
      </c>
      <c r="F64" s="5" t="s">
        <v>16</v>
      </c>
      <c r="G64" s="5" t="s">
        <v>64</v>
      </c>
      <c r="H64" s="3">
        <v>3</v>
      </c>
      <c r="I64" s="6">
        <v>10</v>
      </c>
      <c r="J64" s="7">
        <v>1516.1768605066964</v>
      </c>
      <c r="K64" s="8">
        <v>0</v>
      </c>
      <c r="L64" s="9">
        <f t="shared" si="0"/>
        <v>0</v>
      </c>
      <c r="M64" s="3" t="s">
        <v>23</v>
      </c>
      <c r="N64" s="9">
        <v>136.5571444635325</v>
      </c>
    </row>
    <row r="65" spans="1:14" x14ac:dyDescent="0.25">
      <c r="A65" s="3">
        <v>60056</v>
      </c>
      <c r="B65" s="3" t="s">
        <v>135</v>
      </c>
      <c r="C65" s="3" t="s">
        <v>136</v>
      </c>
      <c r="D65" s="3" t="s">
        <v>26</v>
      </c>
      <c r="E65" s="4">
        <v>38305</v>
      </c>
      <c r="F65" s="5" t="s">
        <v>16</v>
      </c>
      <c r="G65" s="5" t="s">
        <v>17</v>
      </c>
      <c r="H65" s="3">
        <v>7</v>
      </c>
      <c r="I65" s="6">
        <v>33</v>
      </c>
      <c r="J65" s="7">
        <v>3259.0386926674432</v>
      </c>
      <c r="K65" s="8">
        <v>7.0000000000000007E-2</v>
      </c>
      <c r="L65" s="9">
        <f t="shared" si="0"/>
        <v>228.13270848672104</v>
      </c>
      <c r="M65" s="3" t="s">
        <v>23</v>
      </c>
      <c r="N65" s="9">
        <v>48.196277240938805</v>
      </c>
    </row>
    <row r="66" spans="1:14" x14ac:dyDescent="0.25">
      <c r="A66" s="3">
        <v>60057</v>
      </c>
      <c r="B66" s="3" t="s">
        <v>137</v>
      </c>
      <c r="C66" s="3" t="s">
        <v>138</v>
      </c>
      <c r="D66" s="3" t="s">
        <v>15</v>
      </c>
      <c r="E66" s="4">
        <v>28305</v>
      </c>
      <c r="F66" s="5" t="s">
        <v>16</v>
      </c>
      <c r="G66" s="5" t="s">
        <v>17</v>
      </c>
      <c r="H66" s="3">
        <v>34</v>
      </c>
      <c r="I66" s="6">
        <v>38</v>
      </c>
      <c r="J66" s="7">
        <v>1514.1195596361686</v>
      </c>
      <c r="K66" s="8">
        <v>0.25</v>
      </c>
      <c r="L66" s="9">
        <f t="shared" si="0"/>
        <v>378.52988990904214</v>
      </c>
      <c r="M66" s="3" t="s">
        <v>23</v>
      </c>
      <c r="N66" s="9">
        <v>320.96263942213903</v>
      </c>
    </row>
    <row r="67" spans="1:14" x14ac:dyDescent="0.25">
      <c r="A67" s="3">
        <v>60058</v>
      </c>
      <c r="B67" s="3" t="s">
        <v>139</v>
      </c>
      <c r="C67" s="3" t="s">
        <v>140</v>
      </c>
      <c r="D67" s="3" t="s">
        <v>15</v>
      </c>
      <c r="E67" s="4">
        <v>37663</v>
      </c>
      <c r="F67" s="5" t="s">
        <v>121</v>
      </c>
      <c r="G67" s="5" t="s">
        <v>141</v>
      </c>
      <c r="H67" s="3">
        <v>9</v>
      </c>
      <c r="I67" s="6">
        <v>13</v>
      </c>
      <c r="J67" s="7">
        <v>5095.7893687667374</v>
      </c>
      <c r="K67" s="8">
        <v>7.0000000000000007E-2</v>
      </c>
      <c r="L67" s="9">
        <f t="shared" si="0"/>
        <v>356.70525581367167</v>
      </c>
      <c r="M67" s="3" t="s">
        <v>23</v>
      </c>
      <c r="N67" s="9">
        <v>338.92455028610328</v>
      </c>
    </row>
    <row r="68" spans="1:14" x14ac:dyDescent="0.25">
      <c r="A68" s="3">
        <v>60059</v>
      </c>
      <c r="B68" s="3" t="s">
        <v>142</v>
      </c>
      <c r="C68" s="3" t="s">
        <v>143</v>
      </c>
      <c r="D68" s="3" t="s">
        <v>15</v>
      </c>
      <c r="E68" s="4">
        <v>37611</v>
      </c>
      <c r="F68" s="5" t="s">
        <v>121</v>
      </c>
      <c r="G68" s="5" t="s">
        <v>144</v>
      </c>
      <c r="H68" s="3">
        <v>9</v>
      </c>
      <c r="I68" s="6">
        <v>9</v>
      </c>
      <c r="J68" s="7">
        <v>6391.4274944577273</v>
      </c>
      <c r="K68" s="8">
        <v>7.0000000000000007E-2</v>
      </c>
      <c r="L68" s="9">
        <f t="shared" si="0"/>
        <v>447.39992461204093</v>
      </c>
      <c r="M68" s="3" t="s">
        <v>23</v>
      </c>
      <c r="N68" s="9">
        <v>50.908322346110495</v>
      </c>
    </row>
    <row r="69" spans="1:14" x14ac:dyDescent="0.25">
      <c r="A69" s="3">
        <v>60060</v>
      </c>
      <c r="B69" s="3" t="s">
        <v>145</v>
      </c>
      <c r="C69" s="3" t="s">
        <v>146</v>
      </c>
      <c r="D69" s="3" t="s">
        <v>15</v>
      </c>
      <c r="E69" s="4">
        <v>37117</v>
      </c>
      <c r="F69" s="5" t="s">
        <v>16</v>
      </c>
      <c r="G69" s="5" t="s">
        <v>147</v>
      </c>
      <c r="H69" s="3">
        <v>10</v>
      </c>
      <c r="I69" s="6">
        <v>28</v>
      </c>
      <c r="J69" s="7">
        <v>3014.6356600965746</v>
      </c>
      <c r="K69" s="8">
        <v>7.0000000000000007E-2</v>
      </c>
      <c r="L69" s="9">
        <f t="shared" si="0"/>
        <v>211.02449620676023</v>
      </c>
      <c r="M69" s="3" t="s">
        <v>23</v>
      </c>
      <c r="N69" s="9">
        <v>133.6483529455505</v>
      </c>
    </row>
    <row r="70" spans="1:14" x14ac:dyDescent="0.25">
      <c r="A70" s="3">
        <v>60061</v>
      </c>
      <c r="B70" s="3" t="s">
        <v>148</v>
      </c>
      <c r="C70" s="3" t="s">
        <v>149</v>
      </c>
      <c r="D70" s="3" t="s">
        <v>15</v>
      </c>
      <c r="E70" s="4">
        <v>32550</v>
      </c>
      <c r="F70" s="5" t="s">
        <v>16</v>
      </c>
      <c r="G70" s="5" t="s">
        <v>17</v>
      </c>
      <c r="H70" s="3">
        <v>23</v>
      </c>
      <c r="I70" s="6">
        <v>19</v>
      </c>
      <c r="J70" s="7">
        <v>7738.9144041907593</v>
      </c>
      <c r="K70" s="8">
        <v>0.15</v>
      </c>
      <c r="L70" s="9">
        <f t="shared" si="0"/>
        <v>1160.8371606286139</v>
      </c>
      <c r="M70" s="3" t="s">
        <v>23</v>
      </c>
      <c r="N70" s="9">
        <v>203.11361827588917</v>
      </c>
    </row>
    <row r="71" spans="1:14" x14ac:dyDescent="0.25">
      <c r="A71" s="3">
        <v>60062</v>
      </c>
      <c r="B71" s="3" t="s">
        <v>150</v>
      </c>
      <c r="C71" s="3" t="s">
        <v>151</v>
      </c>
      <c r="D71" s="3" t="s">
        <v>15</v>
      </c>
      <c r="E71" s="4">
        <v>39269</v>
      </c>
      <c r="F71" s="5" t="s">
        <v>16</v>
      </c>
      <c r="G71" s="5" t="s">
        <v>17</v>
      </c>
      <c r="H71" s="3">
        <v>4</v>
      </c>
      <c r="I71" s="6">
        <v>37</v>
      </c>
      <c r="J71" s="7">
        <v>6727.3295694990029</v>
      </c>
      <c r="K71" s="8">
        <v>0.04</v>
      </c>
      <c r="L71" s="9">
        <f t="shared" si="0"/>
        <v>269.0931827799601</v>
      </c>
      <c r="M71" s="3" t="s">
        <v>23</v>
      </c>
      <c r="N71" s="9">
        <v>152.84330137618164</v>
      </c>
    </row>
    <row r="72" spans="1:14" x14ac:dyDescent="0.25">
      <c r="A72" s="3">
        <v>60063</v>
      </c>
      <c r="B72" s="3" t="s">
        <v>152</v>
      </c>
      <c r="C72" s="3" t="s">
        <v>153</v>
      </c>
      <c r="D72" s="3" t="s">
        <v>26</v>
      </c>
      <c r="E72" s="4">
        <v>35318</v>
      </c>
      <c r="F72" s="5" t="s">
        <v>16</v>
      </c>
      <c r="G72" s="5" t="s">
        <v>31</v>
      </c>
      <c r="H72" s="3">
        <v>15</v>
      </c>
      <c r="I72" s="6">
        <v>17</v>
      </c>
      <c r="J72" s="7">
        <v>4814.2571477387082</v>
      </c>
      <c r="K72" s="8">
        <v>0.09</v>
      </c>
      <c r="L72" s="9">
        <f t="shared" si="0"/>
        <v>433.28314329648373</v>
      </c>
      <c r="M72" s="3" t="s">
        <v>23</v>
      </c>
      <c r="N72" s="9">
        <v>114.34436012654021</v>
      </c>
    </row>
    <row r="73" spans="1:14" x14ac:dyDescent="0.25">
      <c r="A73" s="3">
        <v>60064</v>
      </c>
      <c r="B73" s="3" t="s">
        <v>154</v>
      </c>
      <c r="C73" s="3" t="s">
        <v>155</v>
      </c>
      <c r="D73" s="3" t="s">
        <v>26</v>
      </c>
      <c r="E73" s="4">
        <v>34480</v>
      </c>
      <c r="F73" s="5" t="s">
        <v>16</v>
      </c>
      <c r="G73" s="5" t="s">
        <v>64</v>
      </c>
      <c r="H73" s="3">
        <v>17</v>
      </c>
      <c r="I73" s="6">
        <v>10</v>
      </c>
      <c r="J73" s="7">
        <v>8980.9434075734534</v>
      </c>
      <c r="K73" s="8">
        <v>0.12</v>
      </c>
      <c r="L73" s="9">
        <f t="shared" si="0"/>
        <v>1077.7132089088143</v>
      </c>
      <c r="M73" s="3" t="s">
        <v>18</v>
      </c>
      <c r="N73" s="9">
        <v>29.472677848970154</v>
      </c>
    </row>
    <row r="74" spans="1:14" x14ac:dyDescent="0.25">
      <c r="A74" s="3">
        <v>60065</v>
      </c>
      <c r="B74" s="3" t="s">
        <v>156</v>
      </c>
      <c r="C74" s="3" t="s">
        <v>157</v>
      </c>
      <c r="D74" s="3" t="s">
        <v>15</v>
      </c>
      <c r="E74" s="4">
        <v>36865</v>
      </c>
      <c r="F74" s="5" t="s">
        <v>16</v>
      </c>
      <c r="G74" s="5" t="s">
        <v>17</v>
      </c>
      <c r="H74" s="3">
        <v>11</v>
      </c>
      <c r="I74" s="6">
        <v>7</v>
      </c>
      <c r="J74" s="7">
        <v>5498.615375484841</v>
      </c>
      <c r="K74" s="8">
        <v>7.0000000000000007E-2</v>
      </c>
      <c r="L74" s="9">
        <f t="shared" ref="L74:L105" si="1">J74*K74</f>
        <v>384.9030762839389</v>
      </c>
      <c r="M74" s="3" t="s">
        <v>23</v>
      </c>
      <c r="N74" s="9">
        <v>242.28376278527614</v>
      </c>
    </row>
    <row r="75" spans="1:14" x14ac:dyDescent="0.25">
      <c r="A75" s="3">
        <v>60066</v>
      </c>
      <c r="B75" s="3" t="s">
        <v>158</v>
      </c>
      <c r="C75" s="3" t="s">
        <v>159</v>
      </c>
      <c r="D75" s="3" t="s">
        <v>15</v>
      </c>
      <c r="E75" s="4">
        <v>31475</v>
      </c>
      <c r="F75" s="5" t="s">
        <v>16</v>
      </c>
      <c r="G75" s="5" t="s">
        <v>17</v>
      </c>
      <c r="H75" s="3">
        <v>25</v>
      </c>
      <c r="I75" s="6">
        <v>19</v>
      </c>
      <c r="J75" s="7">
        <v>1583.775877205785</v>
      </c>
      <c r="K75" s="8">
        <v>0.15</v>
      </c>
      <c r="L75" s="9">
        <f t="shared" si="1"/>
        <v>237.56638158086776</v>
      </c>
      <c r="M75" s="3" t="s">
        <v>23</v>
      </c>
      <c r="N75" s="9">
        <v>288.61805052608719</v>
      </c>
    </row>
    <row r="76" spans="1:14" x14ac:dyDescent="0.25">
      <c r="A76" s="3">
        <v>60067</v>
      </c>
      <c r="B76" s="3" t="s">
        <v>160</v>
      </c>
      <c r="C76" s="3" t="s">
        <v>161</v>
      </c>
      <c r="D76" s="3" t="s">
        <v>15</v>
      </c>
      <c r="E76" s="4">
        <v>34617</v>
      </c>
      <c r="F76" s="5" t="s">
        <v>16</v>
      </c>
      <c r="G76" s="5" t="s">
        <v>17</v>
      </c>
      <c r="H76" s="3">
        <v>17</v>
      </c>
      <c r="I76" s="6">
        <v>12</v>
      </c>
      <c r="J76" s="7">
        <v>9074.5277815410918</v>
      </c>
      <c r="K76" s="8">
        <v>0.12</v>
      </c>
      <c r="L76" s="9">
        <f t="shared" si="1"/>
        <v>1088.9433337849309</v>
      </c>
      <c r="M76" s="3" t="s">
        <v>18</v>
      </c>
      <c r="N76" s="9">
        <v>50.311303862118173</v>
      </c>
    </row>
    <row r="77" spans="1:14" x14ac:dyDescent="0.25">
      <c r="A77" s="3">
        <v>60068</v>
      </c>
      <c r="B77" s="3" t="s">
        <v>162</v>
      </c>
      <c r="C77" s="3" t="s">
        <v>163</v>
      </c>
      <c r="D77" s="3" t="s">
        <v>15</v>
      </c>
      <c r="E77" s="4">
        <v>39705</v>
      </c>
      <c r="F77" s="5" t="s">
        <v>16</v>
      </c>
      <c r="G77" s="5" t="s">
        <v>17</v>
      </c>
      <c r="H77" s="3">
        <v>3</v>
      </c>
      <c r="I77" s="6">
        <v>14</v>
      </c>
      <c r="J77" s="7">
        <v>1841.8580501483621</v>
      </c>
      <c r="K77" s="8">
        <v>0</v>
      </c>
      <c r="L77" s="9">
        <f t="shared" si="1"/>
        <v>0</v>
      </c>
      <c r="M77" s="3" t="s">
        <v>23</v>
      </c>
      <c r="N77" s="9">
        <v>110.19378955267062</v>
      </c>
    </row>
    <row r="78" spans="1:14" x14ac:dyDescent="0.25">
      <c r="A78" s="3">
        <v>60069</v>
      </c>
      <c r="B78" s="3" t="s">
        <v>164</v>
      </c>
      <c r="C78" s="3" t="s">
        <v>165</v>
      </c>
      <c r="D78" s="3" t="s">
        <v>26</v>
      </c>
      <c r="E78" s="4">
        <v>27512</v>
      </c>
      <c r="F78" s="5" t="s">
        <v>16</v>
      </c>
      <c r="G78" s="5" t="s">
        <v>17</v>
      </c>
      <c r="H78" s="3">
        <v>36</v>
      </c>
      <c r="I78" s="6">
        <v>34</v>
      </c>
      <c r="J78" s="7">
        <v>8594.9567457818885</v>
      </c>
      <c r="K78" s="8">
        <v>0.25</v>
      </c>
      <c r="L78" s="9">
        <f t="shared" si="1"/>
        <v>2148.7391864454721</v>
      </c>
      <c r="M78" s="3" t="s">
        <v>18</v>
      </c>
      <c r="N78" s="9">
        <v>109.7923806181406</v>
      </c>
    </row>
    <row r="79" spans="1:14" x14ac:dyDescent="0.25">
      <c r="A79" s="3">
        <v>60070</v>
      </c>
      <c r="B79" s="3" t="s">
        <v>166</v>
      </c>
      <c r="C79" s="3" t="s">
        <v>167</v>
      </c>
      <c r="D79" s="3" t="s">
        <v>15</v>
      </c>
      <c r="E79" s="4">
        <v>39594</v>
      </c>
      <c r="F79" s="5" t="s">
        <v>16</v>
      </c>
      <c r="G79" s="5" t="s">
        <v>17</v>
      </c>
      <c r="H79" s="3">
        <v>3</v>
      </c>
      <c r="I79" s="6">
        <v>31</v>
      </c>
      <c r="J79" s="7">
        <v>9364.75955978809</v>
      </c>
      <c r="K79" s="8">
        <v>0</v>
      </c>
      <c r="L79" s="9">
        <f t="shared" si="1"/>
        <v>0</v>
      </c>
      <c r="M79" s="3" t="s">
        <v>18</v>
      </c>
      <c r="N79" s="9">
        <v>251.46870327654906</v>
      </c>
    </row>
    <row r="80" spans="1:14" x14ac:dyDescent="0.25">
      <c r="A80" s="3">
        <v>60071</v>
      </c>
      <c r="B80" s="3" t="s">
        <v>168</v>
      </c>
      <c r="C80" s="3" t="s">
        <v>169</v>
      </c>
      <c r="D80" s="3" t="s">
        <v>15</v>
      </c>
      <c r="E80" s="4">
        <v>34776</v>
      </c>
      <c r="F80" s="5" t="s">
        <v>16</v>
      </c>
      <c r="G80" s="5" t="s">
        <v>17</v>
      </c>
      <c r="H80" s="3">
        <v>16</v>
      </c>
      <c r="I80" s="6">
        <v>10</v>
      </c>
      <c r="J80" s="7">
        <v>3668.2168540205198</v>
      </c>
      <c r="K80" s="8">
        <v>0.12</v>
      </c>
      <c r="L80" s="9">
        <f t="shared" si="1"/>
        <v>440.18602248246236</v>
      </c>
      <c r="M80" s="3" t="s">
        <v>23</v>
      </c>
      <c r="N80" s="9">
        <v>258.9501005773426</v>
      </c>
    </row>
    <row r="81" spans="1:14" x14ac:dyDescent="0.25">
      <c r="A81" s="3">
        <v>60072</v>
      </c>
      <c r="B81" s="3" t="s">
        <v>170</v>
      </c>
      <c r="C81" s="3" t="s">
        <v>171</v>
      </c>
      <c r="D81" s="3" t="s">
        <v>26</v>
      </c>
      <c r="E81" s="4">
        <v>39047</v>
      </c>
      <c r="F81" s="5" t="s">
        <v>16</v>
      </c>
      <c r="G81" s="5" t="s">
        <v>17</v>
      </c>
      <c r="H81" s="3">
        <v>5</v>
      </c>
      <c r="I81" s="6">
        <v>15</v>
      </c>
      <c r="J81" s="7">
        <v>8187.7077767606124</v>
      </c>
      <c r="K81" s="8">
        <v>0.04</v>
      </c>
      <c r="L81" s="9">
        <f t="shared" si="1"/>
        <v>327.5083110704245</v>
      </c>
      <c r="M81" s="3" t="s">
        <v>18</v>
      </c>
      <c r="N81" s="9">
        <v>46.893144414450582</v>
      </c>
    </row>
    <row r="82" spans="1:14" x14ac:dyDescent="0.25">
      <c r="A82" s="3">
        <v>60073</v>
      </c>
      <c r="B82" s="3" t="s">
        <v>172</v>
      </c>
      <c r="C82" s="3" t="s">
        <v>173</v>
      </c>
      <c r="D82" s="3" t="s">
        <v>26</v>
      </c>
      <c r="E82" s="4">
        <v>36609</v>
      </c>
      <c r="F82" s="5" t="s">
        <v>16</v>
      </c>
      <c r="G82" s="5" t="s">
        <v>17</v>
      </c>
      <c r="H82" s="3">
        <v>11</v>
      </c>
      <c r="I82" s="6">
        <v>10</v>
      </c>
      <c r="J82" s="7">
        <v>8512.8464670545072</v>
      </c>
      <c r="K82" s="8">
        <v>0.09</v>
      </c>
      <c r="L82" s="9">
        <f t="shared" si="1"/>
        <v>766.15618203490567</v>
      </c>
      <c r="M82" s="3" t="s">
        <v>18</v>
      </c>
      <c r="N82" s="9">
        <v>75.417294562989582</v>
      </c>
    </row>
    <row r="83" spans="1:14" x14ac:dyDescent="0.25">
      <c r="A83" s="3">
        <v>60074</v>
      </c>
      <c r="B83" s="3" t="s">
        <v>174</v>
      </c>
      <c r="C83" s="3" t="s">
        <v>175</v>
      </c>
      <c r="D83" s="3" t="s">
        <v>26</v>
      </c>
      <c r="E83" s="4">
        <v>32340</v>
      </c>
      <c r="F83" s="5" t="s">
        <v>16</v>
      </c>
      <c r="G83" s="5" t="s">
        <v>17</v>
      </c>
      <c r="H83" s="3">
        <v>23</v>
      </c>
      <c r="I83" s="6">
        <v>30</v>
      </c>
      <c r="J83" s="7">
        <v>9167.8386631013491</v>
      </c>
      <c r="K83" s="8">
        <v>0.15</v>
      </c>
      <c r="L83" s="9">
        <f t="shared" si="1"/>
        <v>1375.1757994652023</v>
      </c>
      <c r="M83" s="3" t="s">
        <v>18</v>
      </c>
      <c r="N83" s="9">
        <v>30.83375714481339</v>
      </c>
    </row>
    <row r="84" spans="1:14" x14ac:dyDescent="0.25">
      <c r="A84" s="3">
        <v>60075</v>
      </c>
      <c r="B84" s="3" t="s">
        <v>176</v>
      </c>
      <c r="C84" s="3" t="s">
        <v>177</v>
      </c>
      <c r="D84" s="3" t="s">
        <v>15</v>
      </c>
      <c r="E84" s="4">
        <v>38569</v>
      </c>
      <c r="F84" s="5" t="s">
        <v>16</v>
      </c>
      <c r="G84" s="5" t="s">
        <v>17</v>
      </c>
      <c r="H84" s="3">
        <v>6</v>
      </c>
      <c r="I84" s="6">
        <v>32</v>
      </c>
      <c r="J84" s="7">
        <v>4970.4442660072182</v>
      </c>
      <c r="K84" s="8">
        <v>0.04</v>
      </c>
      <c r="L84" s="9">
        <f t="shared" si="1"/>
        <v>198.81777064028873</v>
      </c>
      <c r="M84" s="3" t="s">
        <v>23</v>
      </c>
      <c r="N84" s="9">
        <v>258.05704202465682</v>
      </c>
    </row>
    <row r="85" spans="1:14" x14ac:dyDescent="0.25">
      <c r="A85" s="3">
        <v>60076</v>
      </c>
      <c r="B85" s="3" t="s">
        <v>178</v>
      </c>
      <c r="C85" s="3" t="s">
        <v>179</v>
      </c>
      <c r="D85" s="3" t="s">
        <v>26</v>
      </c>
      <c r="E85" s="4">
        <v>31267</v>
      </c>
      <c r="F85" s="5" t="s">
        <v>16</v>
      </c>
      <c r="G85" s="5" t="s">
        <v>17</v>
      </c>
      <c r="H85" s="3">
        <v>26</v>
      </c>
      <c r="I85" s="6">
        <v>7</v>
      </c>
      <c r="J85" s="7">
        <v>6361.0446886384452</v>
      </c>
      <c r="K85" s="8">
        <v>0.15</v>
      </c>
      <c r="L85" s="9">
        <f t="shared" si="1"/>
        <v>954.15670329576676</v>
      </c>
      <c r="M85" s="3" t="s">
        <v>23</v>
      </c>
      <c r="N85" s="9">
        <v>92.151421383059386</v>
      </c>
    </row>
    <row r="86" spans="1:14" x14ac:dyDescent="0.25">
      <c r="A86" s="3">
        <v>60077</v>
      </c>
      <c r="B86" s="3" t="s">
        <v>180</v>
      </c>
      <c r="C86" s="3" t="s">
        <v>181</v>
      </c>
      <c r="D86" s="3" t="s">
        <v>15</v>
      </c>
      <c r="E86" s="4">
        <v>28091</v>
      </c>
      <c r="F86" s="5" t="s">
        <v>16</v>
      </c>
      <c r="G86" s="5" t="s">
        <v>17</v>
      </c>
      <c r="H86" s="3">
        <v>35</v>
      </c>
      <c r="I86" s="6">
        <v>28</v>
      </c>
      <c r="J86" s="7">
        <v>2709.131244676907</v>
      </c>
      <c r="K86" s="8">
        <v>0.25</v>
      </c>
      <c r="L86" s="9">
        <f t="shared" si="1"/>
        <v>677.28281116922676</v>
      </c>
      <c r="M86" s="3" t="s">
        <v>23</v>
      </c>
      <c r="N86" s="9">
        <v>243.63766748892158</v>
      </c>
    </row>
    <row r="87" spans="1:14" x14ac:dyDescent="0.25">
      <c r="A87" s="3">
        <v>60078</v>
      </c>
      <c r="B87" s="3" t="s">
        <v>182</v>
      </c>
      <c r="C87" s="3" t="s">
        <v>183</v>
      </c>
      <c r="D87" s="3" t="s">
        <v>26</v>
      </c>
      <c r="E87" s="4">
        <v>37182</v>
      </c>
      <c r="F87" s="5" t="s">
        <v>16</v>
      </c>
      <c r="G87" s="5" t="s">
        <v>17</v>
      </c>
      <c r="H87" s="3">
        <v>10</v>
      </c>
      <c r="I87" s="6">
        <v>20</v>
      </c>
      <c r="J87" s="7">
        <v>5934.3735691912489</v>
      </c>
      <c r="K87" s="8">
        <v>7.0000000000000007E-2</v>
      </c>
      <c r="L87" s="9">
        <f t="shared" si="1"/>
        <v>415.40614984338748</v>
      </c>
      <c r="M87" s="3" t="s">
        <v>23</v>
      </c>
      <c r="N87" s="9">
        <v>20.693948112224767</v>
      </c>
    </row>
    <row r="88" spans="1:14" x14ac:dyDescent="0.25">
      <c r="A88" s="3">
        <v>60079</v>
      </c>
      <c r="B88" s="3" t="s">
        <v>184</v>
      </c>
      <c r="C88" s="3" t="s">
        <v>185</v>
      </c>
      <c r="D88" s="3" t="s">
        <v>26</v>
      </c>
      <c r="E88" s="4">
        <v>32669</v>
      </c>
      <c r="F88" s="5" t="s">
        <v>16</v>
      </c>
      <c r="G88" s="5" t="s">
        <v>31</v>
      </c>
      <c r="H88" s="3">
        <v>22</v>
      </c>
      <c r="I88" s="6">
        <v>9</v>
      </c>
      <c r="J88" s="7">
        <v>7097.0660416259498</v>
      </c>
      <c r="K88" s="8">
        <v>0.15</v>
      </c>
      <c r="L88" s="9">
        <f t="shared" si="1"/>
        <v>1064.5599062438923</v>
      </c>
      <c r="M88" s="3" t="s">
        <v>23</v>
      </c>
      <c r="N88" s="9">
        <v>81.833269204694687</v>
      </c>
    </row>
    <row r="89" spans="1:14" x14ac:dyDescent="0.25">
      <c r="A89" s="3">
        <v>60080</v>
      </c>
      <c r="B89" s="3" t="s">
        <v>186</v>
      </c>
      <c r="C89" s="3" t="s">
        <v>187</v>
      </c>
      <c r="D89" s="3" t="s">
        <v>26</v>
      </c>
      <c r="E89" s="4">
        <v>29896</v>
      </c>
      <c r="F89" s="5" t="s">
        <v>16</v>
      </c>
      <c r="G89" s="5" t="s">
        <v>37</v>
      </c>
      <c r="H89" s="3">
        <v>30</v>
      </c>
      <c r="I89" s="6">
        <v>20</v>
      </c>
      <c r="J89" s="7">
        <v>8896.0102897334364</v>
      </c>
      <c r="K89" s="8">
        <v>0.25</v>
      </c>
      <c r="L89" s="9">
        <f t="shared" si="1"/>
        <v>2224.0025724333591</v>
      </c>
      <c r="M89" s="3" t="s">
        <v>18</v>
      </c>
      <c r="N89" s="9">
        <v>21.816081739844641</v>
      </c>
    </row>
    <row r="90" spans="1:14" x14ac:dyDescent="0.25">
      <c r="A90" s="3">
        <v>60081</v>
      </c>
      <c r="B90" s="3" t="s">
        <v>188</v>
      </c>
      <c r="C90" s="3" t="s">
        <v>189</v>
      </c>
      <c r="D90" s="3" t="s">
        <v>26</v>
      </c>
      <c r="E90" s="4">
        <v>35118</v>
      </c>
      <c r="F90" s="5" t="s">
        <v>121</v>
      </c>
      <c r="G90" s="5" t="s">
        <v>144</v>
      </c>
      <c r="H90" s="3">
        <v>16</v>
      </c>
      <c r="I90" s="6">
        <v>6</v>
      </c>
      <c r="J90" s="7">
        <v>4096.7672007329456</v>
      </c>
      <c r="K90" s="8">
        <v>0.09</v>
      </c>
      <c r="L90" s="9">
        <f t="shared" si="1"/>
        <v>368.70904806596508</v>
      </c>
      <c r="M90" s="3" t="s">
        <v>23</v>
      </c>
      <c r="N90" s="9">
        <v>90.255872061658266</v>
      </c>
    </row>
    <row r="91" spans="1:14" x14ac:dyDescent="0.25">
      <c r="A91" s="3">
        <v>60082</v>
      </c>
      <c r="B91" s="3" t="s">
        <v>190</v>
      </c>
      <c r="C91" s="3" t="s">
        <v>191</v>
      </c>
      <c r="D91" s="3" t="s">
        <v>26</v>
      </c>
      <c r="E91" s="4">
        <v>38316</v>
      </c>
      <c r="F91" s="5" t="s">
        <v>16</v>
      </c>
      <c r="G91" s="5" t="s">
        <v>17</v>
      </c>
      <c r="H91" s="3">
        <v>7</v>
      </c>
      <c r="I91" s="6">
        <v>14</v>
      </c>
      <c r="J91" s="7">
        <v>7085.6960059448265</v>
      </c>
      <c r="K91" s="8">
        <v>7.0000000000000007E-2</v>
      </c>
      <c r="L91" s="9">
        <f t="shared" si="1"/>
        <v>495.99872041613793</v>
      </c>
      <c r="M91" s="3" t="s">
        <v>23</v>
      </c>
      <c r="N91" s="9">
        <v>114.83712575175134</v>
      </c>
    </row>
    <row r="92" spans="1:14" x14ac:dyDescent="0.25">
      <c r="A92" s="3">
        <v>60083</v>
      </c>
      <c r="B92" s="3" t="s">
        <v>192</v>
      </c>
      <c r="C92" s="3" t="s">
        <v>193</v>
      </c>
      <c r="D92" s="3" t="s">
        <v>15</v>
      </c>
      <c r="E92" s="4">
        <v>31937</v>
      </c>
      <c r="F92" s="5" t="s">
        <v>16</v>
      </c>
      <c r="G92" s="5" t="s">
        <v>31</v>
      </c>
      <c r="H92" s="3">
        <v>24</v>
      </c>
      <c r="I92" s="6">
        <v>5</v>
      </c>
      <c r="J92" s="7">
        <v>5124.9382502161179</v>
      </c>
      <c r="K92" s="8">
        <v>0.15</v>
      </c>
      <c r="L92" s="9">
        <f t="shared" si="1"/>
        <v>768.74073753241771</v>
      </c>
      <c r="M92" s="3" t="s">
        <v>23</v>
      </c>
      <c r="N92" s="9">
        <v>210.6308212049322</v>
      </c>
    </row>
    <row r="93" spans="1:14" x14ac:dyDescent="0.25">
      <c r="A93" s="3">
        <v>60084</v>
      </c>
      <c r="B93" s="3" t="s">
        <v>194</v>
      </c>
      <c r="C93" s="3" t="s">
        <v>195</v>
      </c>
      <c r="D93" s="3" t="s">
        <v>15</v>
      </c>
      <c r="E93" s="4">
        <v>27954</v>
      </c>
      <c r="F93" s="5" t="s">
        <v>16</v>
      </c>
      <c r="G93" s="5" t="s">
        <v>17</v>
      </c>
      <c r="H93" s="3">
        <v>35</v>
      </c>
      <c r="I93" s="6">
        <v>16</v>
      </c>
      <c r="J93" s="7">
        <v>2830.3231935259064</v>
      </c>
      <c r="K93" s="8">
        <v>0.25</v>
      </c>
      <c r="L93" s="9">
        <f t="shared" si="1"/>
        <v>707.5807983814766</v>
      </c>
      <c r="M93" s="3" t="s">
        <v>23</v>
      </c>
      <c r="N93" s="9">
        <v>242.00329639415781</v>
      </c>
    </row>
    <row r="94" spans="1:14" x14ac:dyDescent="0.25">
      <c r="A94" s="3">
        <v>60085</v>
      </c>
      <c r="B94" s="3" t="s">
        <v>196</v>
      </c>
      <c r="C94" s="3" t="s">
        <v>197</v>
      </c>
      <c r="D94" s="3" t="s">
        <v>15</v>
      </c>
      <c r="E94" s="4">
        <v>28689</v>
      </c>
      <c r="F94" s="5" t="s">
        <v>16</v>
      </c>
      <c r="G94" s="5" t="s">
        <v>64</v>
      </c>
      <c r="H94" s="3">
        <v>33</v>
      </c>
      <c r="I94" s="6">
        <v>25</v>
      </c>
      <c r="J94" s="7">
        <v>7924.067309810217</v>
      </c>
      <c r="K94" s="8">
        <v>0.25</v>
      </c>
      <c r="L94" s="9">
        <f t="shared" si="1"/>
        <v>1981.0168274525543</v>
      </c>
      <c r="M94" s="3" t="s">
        <v>18</v>
      </c>
      <c r="N94" s="9">
        <v>89.800043406960043</v>
      </c>
    </row>
    <row r="95" spans="1:14" x14ac:dyDescent="0.25">
      <c r="A95" s="3">
        <v>60086</v>
      </c>
      <c r="B95" s="3" t="s">
        <v>198</v>
      </c>
      <c r="C95" s="3" t="s">
        <v>199</v>
      </c>
      <c r="D95" s="3" t="s">
        <v>15</v>
      </c>
      <c r="E95" s="4">
        <v>27852</v>
      </c>
      <c r="F95" s="5" t="s">
        <v>16</v>
      </c>
      <c r="G95" s="5" t="s">
        <v>17</v>
      </c>
      <c r="H95" s="3">
        <v>35</v>
      </c>
      <c r="I95" s="6">
        <v>13</v>
      </c>
      <c r="J95" s="7">
        <v>9395.0359889974206</v>
      </c>
      <c r="K95" s="8">
        <v>0.25</v>
      </c>
      <c r="L95" s="9">
        <f t="shared" si="1"/>
        <v>2348.7589972493552</v>
      </c>
      <c r="M95" s="3" t="s">
        <v>18</v>
      </c>
      <c r="N95" s="9">
        <v>205.75720152571185</v>
      </c>
    </row>
    <row r="96" spans="1:14" x14ac:dyDescent="0.25">
      <c r="A96" s="3">
        <v>60087</v>
      </c>
      <c r="B96" s="3" t="s">
        <v>200</v>
      </c>
      <c r="C96" s="3" t="s">
        <v>201</v>
      </c>
      <c r="D96" s="3" t="s">
        <v>26</v>
      </c>
      <c r="E96" s="4">
        <v>28951</v>
      </c>
      <c r="F96" s="5" t="s">
        <v>16</v>
      </c>
      <c r="G96" s="5" t="s">
        <v>17</v>
      </c>
      <c r="H96" s="3">
        <v>32</v>
      </c>
      <c r="I96" s="6">
        <v>35</v>
      </c>
      <c r="J96" s="7">
        <v>3563.240211192222</v>
      </c>
      <c r="K96" s="8">
        <v>0.25</v>
      </c>
      <c r="L96" s="9">
        <f t="shared" si="1"/>
        <v>890.81005279805549</v>
      </c>
      <c r="M96" s="3" t="s">
        <v>23</v>
      </c>
      <c r="N96" s="9">
        <v>41.101463217385863</v>
      </c>
    </row>
    <row r="97" spans="1:14" x14ac:dyDescent="0.25">
      <c r="A97" s="3">
        <v>60088</v>
      </c>
      <c r="B97" s="3" t="s">
        <v>202</v>
      </c>
      <c r="C97" s="3" t="s">
        <v>203</v>
      </c>
      <c r="D97" s="3" t="s">
        <v>15</v>
      </c>
      <c r="E97" s="4">
        <v>40076</v>
      </c>
      <c r="F97" s="5" t="s">
        <v>16</v>
      </c>
      <c r="G97" s="5" t="s">
        <v>17</v>
      </c>
      <c r="H97" s="3">
        <v>2</v>
      </c>
      <c r="I97" s="6">
        <v>39</v>
      </c>
      <c r="J97" s="7">
        <v>4965.0133158303161</v>
      </c>
      <c r="K97" s="8">
        <v>0</v>
      </c>
      <c r="L97" s="9">
        <f t="shared" si="1"/>
        <v>0</v>
      </c>
      <c r="M97" s="3" t="s">
        <v>23</v>
      </c>
      <c r="N97" s="9">
        <v>314.8012128801634</v>
      </c>
    </row>
    <row r="98" spans="1:14" x14ac:dyDescent="0.25">
      <c r="A98" s="3">
        <v>60089</v>
      </c>
      <c r="B98" s="3" t="s">
        <v>204</v>
      </c>
      <c r="C98" s="3" t="s">
        <v>205</v>
      </c>
      <c r="D98" s="3" t="s">
        <v>15</v>
      </c>
      <c r="E98" s="4">
        <v>31313</v>
      </c>
      <c r="F98" s="5" t="s">
        <v>16</v>
      </c>
      <c r="G98" s="5" t="s">
        <v>17</v>
      </c>
      <c r="H98" s="3">
        <v>26</v>
      </c>
      <c r="I98" s="6">
        <v>37</v>
      </c>
      <c r="J98" s="7">
        <v>2061.6863167822521</v>
      </c>
      <c r="K98" s="8">
        <v>0.15</v>
      </c>
      <c r="L98" s="9">
        <f t="shared" si="1"/>
        <v>309.25294751733782</v>
      </c>
      <c r="M98" s="3" t="s">
        <v>23</v>
      </c>
      <c r="N98" s="9">
        <v>328.08316878241999</v>
      </c>
    </row>
    <row r="99" spans="1:14" x14ac:dyDescent="0.25">
      <c r="A99" s="3">
        <v>60090</v>
      </c>
      <c r="B99" s="3" t="s">
        <v>206</v>
      </c>
      <c r="C99" s="3" t="s">
        <v>207</v>
      </c>
      <c r="D99" s="3" t="s">
        <v>26</v>
      </c>
      <c r="E99" s="4">
        <v>29929</v>
      </c>
      <c r="F99" s="5" t="s">
        <v>16</v>
      </c>
      <c r="G99" s="5" t="s">
        <v>17</v>
      </c>
      <c r="H99" s="3">
        <v>30</v>
      </c>
      <c r="I99" s="6">
        <v>8</v>
      </c>
      <c r="J99" s="7">
        <v>7956.8379733860702</v>
      </c>
      <c r="K99" s="8">
        <v>0.25</v>
      </c>
      <c r="L99" s="9">
        <f t="shared" si="1"/>
        <v>1989.2094933465175</v>
      </c>
      <c r="M99" s="3" t="s">
        <v>23</v>
      </c>
      <c r="N99" s="9">
        <v>39.394112220062318</v>
      </c>
    </row>
    <row r="100" spans="1:14" x14ac:dyDescent="0.25">
      <c r="A100" s="3">
        <v>60091</v>
      </c>
      <c r="B100" s="3" t="s">
        <v>208</v>
      </c>
      <c r="C100" s="3" t="s">
        <v>209</v>
      </c>
      <c r="D100" s="3" t="s">
        <v>15</v>
      </c>
      <c r="E100" s="4">
        <v>38804</v>
      </c>
      <c r="F100" s="5" t="s">
        <v>16</v>
      </c>
      <c r="G100" s="5" t="s">
        <v>17</v>
      </c>
      <c r="H100" s="3">
        <v>5</v>
      </c>
      <c r="I100" s="6">
        <v>8</v>
      </c>
      <c r="J100" s="7">
        <v>7772.9512396453119</v>
      </c>
      <c r="K100" s="8">
        <v>0.04</v>
      </c>
      <c r="L100" s="9">
        <f t="shared" si="1"/>
        <v>310.91804958581247</v>
      </c>
      <c r="M100" s="3" t="s">
        <v>23</v>
      </c>
      <c r="N100" s="9">
        <v>78.488708616800025</v>
      </c>
    </row>
    <row r="101" spans="1:14" x14ac:dyDescent="0.25">
      <c r="A101" s="3">
        <v>60092</v>
      </c>
      <c r="B101" s="3" t="s">
        <v>210</v>
      </c>
      <c r="C101" s="3" t="s">
        <v>211</v>
      </c>
      <c r="D101" s="3" t="s">
        <v>15</v>
      </c>
      <c r="E101" s="4">
        <v>31614</v>
      </c>
      <c r="F101" s="5" t="s">
        <v>115</v>
      </c>
      <c r="G101" s="5" t="s">
        <v>212</v>
      </c>
      <c r="H101" s="3">
        <v>25</v>
      </c>
      <c r="I101" s="6">
        <v>20</v>
      </c>
      <c r="J101" s="7">
        <v>6960.0018651873243</v>
      </c>
      <c r="K101" s="8">
        <v>0.15</v>
      </c>
      <c r="L101" s="9">
        <f t="shared" si="1"/>
        <v>1044.0002797780985</v>
      </c>
      <c r="M101" s="3" t="s">
        <v>23</v>
      </c>
      <c r="N101" s="9">
        <v>258.38592900903905</v>
      </c>
    </row>
    <row r="102" spans="1:14" x14ac:dyDescent="0.25">
      <c r="A102" s="3">
        <v>60093</v>
      </c>
      <c r="B102" s="3" t="s">
        <v>213</v>
      </c>
      <c r="C102" s="3" t="s">
        <v>214</v>
      </c>
      <c r="D102" s="3" t="s">
        <v>26</v>
      </c>
      <c r="E102" s="4">
        <v>35102</v>
      </c>
      <c r="F102" s="5" t="s">
        <v>16</v>
      </c>
      <c r="G102" s="5" t="s">
        <v>17</v>
      </c>
      <c r="H102" s="3">
        <v>16</v>
      </c>
      <c r="I102" s="6">
        <v>10</v>
      </c>
      <c r="J102" s="7">
        <v>8335.5907112847417</v>
      </c>
      <c r="K102" s="8">
        <v>0.09</v>
      </c>
      <c r="L102" s="9">
        <f t="shared" si="1"/>
        <v>750.20316401562673</v>
      </c>
      <c r="M102" s="3" t="s">
        <v>18</v>
      </c>
      <c r="N102" s="9">
        <v>114.69207268208493</v>
      </c>
    </row>
    <row r="103" spans="1:14" x14ac:dyDescent="0.25">
      <c r="A103" s="3">
        <v>60094</v>
      </c>
      <c r="B103" s="3" t="s">
        <v>215</v>
      </c>
      <c r="C103" s="3" t="s">
        <v>216</v>
      </c>
      <c r="D103" s="3" t="s">
        <v>15</v>
      </c>
      <c r="E103" s="4">
        <v>38819</v>
      </c>
      <c r="F103" s="5" t="s">
        <v>16</v>
      </c>
      <c r="G103" s="5" t="s">
        <v>17</v>
      </c>
      <c r="H103" s="3">
        <v>5</v>
      </c>
      <c r="I103" s="6">
        <v>17</v>
      </c>
      <c r="J103" s="7">
        <v>5240.9681805208129</v>
      </c>
      <c r="K103" s="8">
        <v>0.04</v>
      </c>
      <c r="L103" s="9">
        <f t="shared" si="1"/>
        <v>209.63872722083252</v>
      </c>
      <c r="M103" s="3" t="s">
        <v>23</v>
      </c>
      <c r="N103" s="9">
        <v>134.46722320940063</v>
      </c>
    </row>
    <row r="104" spans="1:14" x14ac:dyDescent="0.25">
      <c r="A104" s="3">
        <v>60095</v>
      </c>
      <c r="B104" s="3" t="s">
        <v>217</v>
      </c>
      <c r="C104" s="3" t="s">
        <v>218</v>
      </c>
      <c r="D104" s="3" t="s">
        <v>26</v>
      </c>
      <c r="E104" s="4">
        <v>31857</v>
      </c>
      <c r="F104" s="5" t="s">
        <v>16</v>
      </c>
      <c r="G104" s="5" t="s">
        <v>17</v>
      </c>
      <c r="H104" s="3">
        <v>24</v>
      </c>
      <c r="I104" s="6">
        <v>14</v>
      </c>
      <c r="J104" s="7">
        <v>5158.3175772502891</v>
      </c>
      <c r="K104" s="8">
        <v>0.15</v>
      </c>
      <c r="L104" s="9">
        <f t="shared" si="1"/>
        <v>773.7476365875433</v>
      </c>
      <c r="M104" s="3" t="s">
        <v>23</v>
      </c>
      <c r="N104" s="9">
        <v>70.720229575428519</v>
      </c>
    </row>
    <row r="105" spans="1:14" x14ac:dyDescent="0.25">
      <c r="A105" s="3">
        <v>60096</v>
      </c>
      <c r="B105" s="3" t="s">
        <v>219</v>
      </c>
      <c r="C105" s="3" t="s">
        <v>220</v>
      </c>
      <c r="D105" s="3" t="s">
        <v>15</v>
      </c>
      <c r="E105" s="4">
        <v>34329</v>
      </c>
      <c r="F105" s="5" t="s">
        <v>16</v>
      </c>
      <c r="G105" s="5" t="s">
        <v>17</v>
      </c>
      <c r="H105" s="3">
        <v>18</v>
      </c>
      <c r="I105" s="6">
        <v>6</v>
      </c>
      <c r="J105" s="7">
        <v>5004.0705513913581</v>
      </c>
      <c r="K105" s="8">
        <v>0.12</v>
      </c>
      <c r="L105" s="9">
        <f t="shared" si="1"/>
        <v>600.48846616696289</v>
      </c>
      <c r="M105" s="3" t="s">
        <v>23</v>
      </c>
      <c r="N105" s="9">
        <v>252.30003078685323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</vt:lpstr>
      <vt:lpstr>2</vt:lpstr>
      <vt:lpstr>blokowanie adresów</vt:lpstr>
      <vt:lpstr>3</vt:lpstr>
      <vt:lpstr>4</vt:lpstr>
      <vt:lpstr>5</vt:lpstr>
      <vt:lpstr>6</vt:lpstr>
      <vt:lpstr>7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2015-02-11T09:47:01Z</dcterms:created>
  <dcterms:modified xsi:type="dcterms:W3CDTF">2022-02-25T09:29:59Z</dcterms:modified>
</cp:coreProperties>
</file>